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 activeTab="3"/>
  </bookViews>
  <sheets>
    <sheet name="Calculation" sheetId="1" r:id="rId1"/>
    <sheet name="Pipes Cataloque" sheetId="2" r:id="rId2"/>
    <sheet name="Pipes Ways Admission" sheetId="3" r:id="rId3"/>
    <sheet name="Pipes Ways Extraction" sheetId="4" r:id="rId4"/>
  </sheets>
  <definedNames>
    <definedName name="_xlnm.Print_Area" localSheetId="2">'Pipes Ways Admission'!$A$1:$K$33</definedName>
    <definedName name="_xlnm.Print_Area" localSheetId="3">'Pipes Ways Extraction'!$A$24:$G$55</definedName>
    <definedName name="Print_Area" localSheetId="0">Calculation!$A$1:$I$54</definedName>
  </definedNames>
  <calcPr calcId="125725"/>
  <fileRecoveryPr repairLoad="1"/>
</workbook>
</file>

<file path=xl/calcChain.xml><?xml version="1.0" encoding="utf-8"?>
<calcChain xmlns="http://schemas.openxmlformats.org/spreadsheetml/2006/main">
  <c r="B4" i="1"/>
  <c r="D4" s="1"/>
  <c r="E4" s="1"/>
  <c r="G4" s="1"/>
  <c r="H4" s="1"/>
  <c r="F27" i="3"/>
  <c r="G3" i="4"/>
  <c r="N29"/>
  <c r="N28"/>
  <c r="N27"/>
  <c r="N26"/>
  <c r="N23"/>
  <c r="N22"/>
  <c r="N21"/>
  <c r="N20"/>
  <c r="N19"/>
  <c r="N18"/>
  <c r="N17"/>
  <c r="N16"/>
  <c r="N15"/>
  <c r="N14"/>
  <c r="N13"/>
  <c r="N12"/>
  <c r="B36" s="1"/>
  <c r="N9"/>
  <c r="B30" s="1"/>
  <c r="N8"/>
  <c r="N7"/>
  <c r="N6"/>
  <c r="B47" s="1"/>
  <c r="B48" s="1"/>
  <c r="N5"/>
  <c r="N4"/>
  <c r="F29" s="1"/>
  <c r="F30" s="1"/>
  <c r="D14" i="3"/>
  <c r="D13"/>
  <c r="G2" i="4"/>
  <c r="D6"/>
  <c r="D5"/>
  <c r="J5" i="3"/>
  <c r="F5"/>
  <c r="B5"/>
  <c r="D12" s="1"/>
  <c r="N21"/>
  <c r="N22"/>
  <c r="F26" s="1"/>
  <c r="N23"/>
  <c r="N24"/>
  <c r="F23" s="1"/>
  <c r="F24" s="1"/>
  <c r="F25" s="1"/>
  <c r="N25"/>
  <c r="N26"/>
  <c r="B21" s="1"/>
  <c r="B22" s="1"/>
  <c r="B23" s="1"/>
  <c r="B24" s="1"/>
  <c r="B25" s="1"/>
  <c r="B26" s="1"/>
  <c r="B27" s="1"/>
  <c r="B28" s="1"/>
  <c r="N27"/>
  <c r="B29" s="1"/>
  <c r="B30" s="1"/>
  <c r="B31" s="1"/>
  <c r="B32" s="1"/>
  <c r="B33" s="1"/>
  <c r="N28"/>
  <c r="N29"/>
  <c r="N30"/>
  <c r="N31"/>
  <c r="N32"/>
  <c r="N33"/>
  <c r="N34"/>
  <c r="N35"/>
  <c r="N36"/>
  <c r="N37"/>
  <c r="N38"/>
  <c r="N39"/>
  <c r="N40"/>
  <c r="N41"/>
  <c r="N42"/>
  <c r="H54" i="1"/>
  <c r="H53"/>
  <c r="H52"/>
  <c r="H51"/>
  <c r="G50"/>
  <c r="H50" s="1"/>
  <c r="D50"/>
  <c r="H49"/>
  <c r="G49"/>
  <c r="D49"/>
  <c r="H48"/>
  <c r="G48"/>
  <c r="D48"/>
  <c r="H45"/>
  <c r="H44"/>
  <c r="H43"/>
  <c r="H42"/>
  <c r="G41"/>
  <c r="H41" s="1"/>
  <c r="D41"/>
  <c r="H40"/>
  <c r="G40"/>
  <c r="D40"/>
  <c r="H39"/>
  <c r="G39"/>
  <c r="D39"/>
  <c r="H36"/>
  <c r="H35"/>
  <c r="H34"/>
  <c r="H33"/>
  <c r="H32"/>
  <c r="G32"/>
  <c r="D32"/>
  <c r="G31"/>
  <c r="H31" s="1"/>
  <c r="D31"/>
  <c r="G30"/>
  <c r="H30" s="1"/>
  <c r="D30"/>
  <c r="H27"/>
  <c r="H26"/>
  <c r="H25"/>
  <c r="H24"/>
  <c r="H22"/>
  <c r="G22"/>
  <c r="G23"/>
  <c r="H23" s="1"/>
  <c r="G21"/>
  <c r="H21" s="1"/>
  <c r="D22"/>
  <c r="D23"/>
  <c r="D21"/>
  <c r="H10"/>
  <c r="B5" i="2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4"/>
  <c r="G16" i="1"/>
  <c r="H7"/>
  <c r="H9"/>
  <c r="H11"/>
  <c r="H12"/>
  <c r="H16"/>
  <c r="H17"/>
  <c r="H18"/>
  <c r="G7"/>
  <c r="G13"/>
  <c r="H13" s="1"/>
  <c r="E5"/>
  <c r="G5" s="1"/>
  <c r="H5" s="1"/>
  <c r="D5"/>
  <c r="D6"/>
  <c r="E6" s="1"/>
  <c r="G6" s="1"/>
  <c r="H6" s="1"/>
  <c r="D7"/>
  <c r="D8"/>
  <c r="E8" s="1"/>
  <c r="G8" s="1"/>
  <c r="H8" s="1"/>
  <c r="D13"/>
  <c r="D14"/>
  <c r="E14" s="1"/>
  <c r="G14" s="1"/>
  <c r="H14" s="1"/>
  <c r="D15"/>
  <c r="E15" s="1"/>
  <c r="G15" s="1"/>
  <c r="H15" s="1"/>
  <c r="D16"/>
  <c r="F40" i="4" l="1"/>
  <c r="F41" s="1"/>
  <c r="F31"/>
  <c r="F32" s="1"/>
  <c r="F33" s="1"/>
  <c r="F34" s="1"/>
  <c r="F35" s="1"/>
  <c r="F36" s="1"/>
  <c r="F42"/>
  <c r="F43" s="1"/>
  <c r="D9"/>
  <c r="D16" s="1"/>
  <c r="D8"/>
  <c r="F28" i="3"/>
  <c r="F29" s="1"/>
  <c r="P25"/>
  <c r="F19"/>
  <c r="F20" s="1"/>
  <c r="F21" s="1"/>
  <c r="F22" s="1"/>
  <c r="B16" i="4" l="1"/>
  <c r="K9"/>
  <c r="B18" s="1"/>
  <c r="F44"/>
  <c r="B29"/>
  <c r="B17"/>
  <c r="B19"/>
  <c r="D19"/>
  <c r="B40"/>
  <c r="B41" s="1"/>
  <c r="B42" s="1"/>
  <c r="B43" s="1"/>
  <c r="B44" s="1"/>
  <c r="B45" s="1"/>
  <c r="B46" s="1"/>
  <c r="D15"/>
  <c r="D17"/>
  <c r="D18"/>
  <c r="B20" l="1"/>
  <c r="B15"/>
  <c r="B31"/>
  <c r="B32" s="1"/>
  <c r="B33"/>
  <c r="B34" s="1"/>
  <c r="B35" s="1"/>
</calcChain>
</file>

<file path=xl/sharedStrings.xml><?xml version="1.0" encoding="utf-8"?>
<sst xmlns="http://schemas.openxmlformats.org/spreadsheetml/2006/main" count="215" uniqueCount="132">
  <si>
    <t>ENTREE ACCUEIL</t>
  </si>
  <si>
    <t>HALL REUNION</t>
  </si>
  <si>
    <t>SANIT HOMMES</t>
  </si>
  <si>
    <t>SANIT DAMES</t>
  </si>
  <si>
    <t>SMALL KITCHENETTE</t>
  </si>
  <si>
    <t>LOCAL POSTE</t>
  </si>
  <si>
    <t>SALLE DE FORMATION</t>
  </si>
  <si>
    <t>CAFETARIA</t>
  </si>
  <si>
    <t>SALLE DE REUNION 1</t>
  </si>
  <si>
    <t>SALLE DE REUNION 2</t>
  </si>
  <si>
    <t>SALLE DE REUNION 3</t>
  </si>
  <si>
    <t>DRESS ROOM 1</t>
  </si>
  <si>
    <t>DRESS ROOM 2</t>
  </si>
  <si>
    <t>Volume of flow/person</t>
  </si>
  <si>
    <t>m²/person</t>
  </si>
  <si>
    <t>Room</t>
  </si>
  <si>
    <t>SALLE A MANGER</t>
  </si>
  <si>
    <t>Persons</t>
  </si>
  <si>
    <t>Surface (m²)</t>
  </si>
  <si>
    <t>m³/h</t>
  </si>
  <si>
    <t>Diameter (mm)</t>
  </si>
  <si>
    <t>2x150</t>
  </si>
  <si>
    <t>2x125</t>
  </si>
  <si>
    <t>2x200</t>
  </si>
  <si>
    <t>2x300</t>
  </si>
  <si>
    <t>2x250</t>
  </si>
  <si>
    <t>GROUNDFLOOR</t>
  </si>
  <si>
    <t>SANIT P.M.R.</t>
  </si>
  <si>
    <t>ZONE 1</t>
  </si>
  <si>
    <t>ZONE 2</t>
  </si>
  <si>
    <t>BUREAU</t>
  </si>
  <si>
    <r>
      <t xml:space="preserve"> 1</t>
    </r>
    <r>
      <rPr>
        <b/>
        <sz val="10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FLOOR</t>
    </r>
  </si>
  <si>
    <r>
      <t xml:space="preserve"> 2</t>
    </r>
    <r>
      <rPr>
        <b/>
        <sz val="10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FLOOR</t>
    </r>
  </si>
  <si>
    <r>
      <t xml:space="preserve"> 3</t>
    </r>
    <r>
      <rPr>
        <b/>
        <sz val="10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FLOOR</t>
    </r>
  </si>
  <si>
    <r>
      <t xml:space="preserve"> 4</t>
    </r>
    <r>
      <rPr>
        <b/>
        <sz val="10"/>
        <color theme="1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 xml:space="preserve"> FLOOR</t>
    </r>
  </si>
  <si>
    <t>(m³/person)</t>
  </si>
  <si>
    <t>(rounding)</t>
  </si>
  <si>
    <t>Admission Pipes Ø</t>
  </si>
  <si>
    <t>(mm)</t>
  </si>
  <si>
    <t xml:space="preserve">Surface pipe </t>
  </si>
  <si>
    <t>(m²)</t>
  </si>
  <si>
    <t>Admission</t>
  </si>
  <si>
    <t>Pipe Section</t>
  </si>
  <si>
    <t>1A-2A</t>
  </si>
  <si>
    <t>2A-3A</t>
  </si>
  <si>
    <t>3A-4A</t>
  </si>
  <si>
    <t>4A-5A</t>
  </si>
  <si>
    <t>5A-6A</t>
  </si>
  <si>
    <t>6A-7A</t>
  </si>
  <si>
    <t>7A-8A</t>
  </si>
  <si>
    <t>8A-9A</t>
  </si>
  <si>
    <t>m²</t>
  </si>
  <si>
    <t>Pipe (mm)</t>
  </si>
  <si>
    <t>1B-2B</t>
  </si>
  <si>
    <t>2B-3B</t>
  </si>
  <si>
    <t>3B-4B</t>
  </si>
  <si>
    <t>4B-5B</t>
  </si>
  <si>
    <t>5B-6B</t>
  </si>
  <si>
    <t>NO MOVER******</t>
  </si>
  <si>
    <t>9A-10A</t>
  </si>
  <si>
    <t>6X160</t>
  </si>
  <si>
    <t>4X125</t>
  </si>
  <si>
    <t>Vertical admission</t>
  </si>
  <si>
    <t>A</t>
  </si>
  <si>
    <t>2B'-3B'</t>
  </si>
  <si>
    <t>3B'-4B'</t>
  </si>
  <si>
    <t>1ST/2ND/3RD/4TH FLOOR</t>
  </si>
  <si>
    <t>ROOF</t>
  </si>
  <si>
    <t>4th</t>
  </si>
  <si>
    <t>3rd</t>
  </si>
  <si>
    <t>2nd</t>
  </si>
  <si>
    <t>1st</t>
  </si>
  <si>
    <t>Groundfloor</t>
  </si>
  <si>
    <t>B</t>
  </si>
  <si>
    <t>B'</t>
  </si>
  <si>
    <t>Admission in groundfloor=</t>
  </si>
  <si>
    <t>Admission in upper floors=</t>
  </si>
  <si>
    <t>Extraction in toilets and changing rooms in groundfloor= 0,0033 m² x 11</t>
  </si>
  <si>
    <t>Extraction in toilets and changing rooms in upper floors= 0,0033 m² x 7</t>
  </si>
  <si>
    <t>Total Admission Surface (m²)=</t>
  </si>
  <si>
    <t>Total Admission in groundfloor (m²)=</t>
  </si>
  <si>
    <t>Total Admission in upper floors (m²)=</t>
  </si>
  <si>
    <t>Extraction needed in groundfloor=</t>
  </si>
  <si>
    <t>Extraction needed in upper floors=</t>
  </si>
  <si>
    <t>No. of extraction points needed per diameter</t>
  </si>
  <si>
    <t>I decide to take 150x9 for the upper floors</t>
  </si>
  <si>
    <t>4B'-5B'</t>
  </si>
  <si>
    <t>1C-2C</t>
  </si>
  <si>
    <t>2C-3C</t>
  </si>
  <si>
    <t>2C-4C</t>
  </si>
  <si>
    <t>4C-5C</t>
  </si>
  <si>
    <t>5C-6C</t>
  </si>
  <si>
    <t>6C-7C</t>
  </si>
  <si>
    <t>7C-8C</t>
  </si>
  <si>
    <t>1D-2D</t>
  </si>
  <si>
    <t>2D-3D</t>
  </si>
  <si>
    <t>3C-4C</t>
  </si>
  <si>
    <t>kitchen</t>
  </si>
  <si>
    <t>GROUNDFLOOR (0,2622)</t>
  </si>
  <si>
    <t>UPPER FLOORS (0,1589)</t>
  </si>
  <si>
    <t>TOILETS</t>
  </si>
  <si>
    <t>1T-2T</t>
  </si>
  <si>
    <t>2T-5T</t>
  </si>
  <si>
    <t>3T-4T</t>
  </si>
  <si>
    <t>5T-6T</t>
  </si>
  <si>
    <t>6T-7T</t>
  </si>
  <si>
    <t>4T-5T</t>
  </si>
  <si>
    <t>CHANGING ROOM</t>
  </si>
  <si>
    <t>7T-8T</t>
  </si>
  <si>
    <t>8T-9T</t>
  </si>
  <si>
    <t>1R-2R</t>
  </si>
  <si>
    <t>2R-5R</t>
  </si>
  <si>
    <t>3R-4R</t>
  </si>
  <si>
    <t>4R-5R</t>
  </si>
  <si>
    <t>5R-6R</t>
  </si>
  <si>
    <t>1C'-2C'</t>
  </si>
  <si>
    <t>2C'-3C'</t>
  </si>
  <si>
    <t>3C'-4C'</t>
  </si>
  <si>
    <t>I decide to take 250x6 for the groundfloor</t>
  </si>
  <si>
    <t>COLLECTOR A</t>
  </si>
  <si>
    <t>MAIN COLLECTOR</t>
  </si>
  <si>
    <t>COLLECTOR B</t>
  </si>
  <si>
    <t>COLLECTOR C</t>
  </si>
  <si>
    <t>COLLECTOR D</t>
  </si>
  <si>
    <t>so I will need more extraction points in the groundfloor=</t>
  </si>
  <si>
    <t xml:space="preserve">Specially for the kitchen I'm going to use a Ø450 extraction, </t>
  </si>
  <si>
    <t>1B'-2B'</t>
  </si>
  <si>
    <t>PIPES SURFACE</t>
  </si>
  <si>
    <t>The main pipe will be Ø1400</t>
  </si>
  <si>
    <t>VERTICAL ADMISSION PIPES</t>
  </si>
  <si>
    <t>HORIZONTAL ADMISSION PIPES</t>
  </si>
  <si>
    <t>EXTRACTION PIPES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</si>
</sst>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2" fontId="0" fillId="0" borderId="1" xfId="0" applyNumberFormat="1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2" xfId="0" applyBorder="1"/>
    <xf numFmtId="2" fontId="0" fillId="0" borderId="2" xfId="0" applyNumberFormat="1" applyBorder="1"/>
    <xf numFmtId="164" fontId="0" fillId="0" borderId="2" xfId="0" applyNumberFormat="1" applyBorder="1"/>
    <xf numFmtId="0" fontId="0" fillId="0" borderId="2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2" fontId="0" fillId="0" borderId="3" xfId="0" applyNumberFormat="1" applyBorder="1"/>
    <xf numFmtId="1" fontId="0" fillId="0" borderId="3" xfId="0" applyNumberFormat="1" applyBorder="1"/>
    <xf numFmtId="164" fontId="0" fillId="0" borderId="3" xfId="0" applyNumberFormat="1" applyBorder="1"/>
    <xf numFmtId="0" fontId="0" fillId="0" borderId="3" xfId="0" applyBorder="1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/>
    <xf numFmtId="1" fontId="0" fillId="0" borderId="2" xfId="0" applyNumberForma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165" fontId="0" fillId="0" borderId="0" xfId="0" applyNumberFormat="1"/>
    <xf numFmtId="164" fontId="0" fillId="0" borderId="0" xfId="0" applyNumberFormat="1"/>
    <xf numFmtId="165" fontId="0" fillId="0" borderId="19" xfId="0" applyNumberFormat="1" applyBorder="1"/>
    <xf numFmtId="165" fontId="0" fillId="0" borderId="2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0" fillId="0" borderId="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opLeftCell="A13" workbookViewId="0">
      <selection sqref="A1:I54"/>
    </sheetView>
  </sheetViews>
  <sheetFormatPr baseColWidth="10" defaultRowHeight="15"/>
  <cols>
    <col min="1" max="1" width="19.5703125" customWidth="1"/>
    <col min="2" max="2" width="11.7109375" customWidth="1"/>
    <col min="3" max="3" width="10" customWidth="1"/>
    <col min="4" max="4" width="7.42578125" customWidth="1"/>
    <col min="5" max="5" width="10.28515625" customWidth="1"/>
    <col min="6" max="6" width="22.5703125" customWidth="1"/>
    <col min="8" max="8" width="15.85546875" customWidth="1"/>
    <col min="9" max="9" width="19" customWidth="1"/>
    <col min="11" max="11" width="14.140625" customWidth="1"/>
  </cols>
  <sheetData>
    <row r="1" spans="1:9" ht="15" customHeight="1">
      <c r="A1" s="42" t="s">
        <v>15</v>
      </c>
      <c r="B1" s="44" t="s">
        <v>18</v>
      </c>
      <c r="C1" s="44" t="s">
        <v>14</v>
      </c>
      <c r="D1" s="44" t="s">
        <v>17</v>
      </c>
      <c r="E1" s="21" t="s">
        <v>17</v>
      </c>
      <c r="F1" s="22" t="s">
        <v>13</v>
      </c>
      <c r="G1" s="25" t="s">
        <v>41</v>
      </c>
      <c r="H1" s="21" t="s">
        <v>39</v>
      </c>
      <c r="I1" s="23" t="s">
        <v>37</v>
      </c>
    </row>
    <row r="2" spans="1:9" ht="15.75" thickBot="1">
      <c r="A2" s="43"/>
      <c r="B2" s="45"/>
      <c r="C2" s="45"/>
      <c r="D2" s="45"/>
      <c r="E2" s="20" t="s">
        <v>36</v>
      </c>
      <c r="F2" s="18" t="s">
        <v>35</v>
      </c>
      <c r="G2" s="19" t="s">
        <v>19</v>
      </c>
      <c r="H2" s="20" t="s">
        <v>40</v>
      </c>
      <c r="I2" s="24" t="s">
        <v>38</v>
      </c>
    </row>
    <row r="3" spans="1:9" ht="15.75" thickBot="1">
      <c r="A3" s="39" t="s">
        <v>26</v>
      </c>
      <c r="B3" s="46"/>
      <c r="C3" s="46"/>
      <c r="D3" s="46"/>
      <c r="E3" s="46"/>
      <c r="F3" s="46"/>
      <c r="G3" s="46"/>
      <c r="H3" s="46"/>
      <c r="I3" s="47"/>
    </row>
    <row r="4" spans="1:9">
      <c r="A4" s="13" t="s">
        <v>0</v>
      </c>
      <c r="B4" s="13">
        <f>17.39+60.5</f>
        <v>77.89</v>
      </c>
      <c r="C4" s="13">
        <v>10</v>
      </c>
      <c r="D4" s="14">
        <f>B4/C4</f>
        <v>7.7889999999999997</v>
      </c>
      <c r="E4" s="15">
        <f>D4</f>
        <v>7.7889999999999997</v>
      </c>
      <c r="F4" s="13">
        <v>45</v>
      </c>
      <c r="G4" s="13">
        <f t="shared" ref="G4:G8" si="0">E4*F4</f>
        <v>350.505</v>
      </c>
      <c r="H4" s="16">
        <f>G4/(3600*3)</f>
        <v>3.2454166666666666E-2</v>
      </c>
      <c r="I4" s="17" t="s">
        <v>21</v>
      </c>
    </row>
    <row r="5" spans="1:9">
      <c r="A5" s="1" t="s">
        <v>1</v>
      </c>
      <c r="B5" s="1">
        <v>44.75</v>
      </c>
      <c r="C5" s="1">
        <v>10</v>
      </c>
      <c r="D5" s="2">
        <f t="shared" ref="D5:D16" si="1">B5/C5</f>
        <v>4.4749999999999996</v>
      </c>
      <c r="E5" s="3">
        <f t="shared" ref="E5:E15" si="2">D5</f>
        <v>4.4749999999999996</v>
      </c>
      <c r="F5" s="1">
        <v>45</v>
      </c>
      <c r="G5" s="1">
        <f t="shared" si="0"/>
        <v>201.37499999999997</v>
      </c>
      <c r="H5" s="4">
        <f t="shared" ref="H5:H18" si="3">G5/(3600*3)</f>
        <v>1.864583333333333E-2</v>
      </c>
      <c r="I5" s="5" t="s">
        <v>22</v>
      </c>
    </row>
    <row r="6" spans="1:9">
      <c r="A6" s="1" t="s">
        <v>8</v>
      </c>
      <c r="B6" s="1">
        <v>20.55</v>
      </c>
      <c r="C6" s="1">
        <v>3.5</v>
      </c>
      <c r="D6" s="2">
        <f t="shared" si="1"/>
        <v>5.8714285714285719</v>
      </c>
      <c r="E6" s="3">
        <f t="shared" si="2"/>
        <v>5.8714285714285719</v>
      </c>
      <c r="F6" s="1">
        <v>45</v>
      </c>
      <c r="G6" s="1">
        <f t="shared" si="0"/>
        <v>264.21428571428572</v>
      </c>
      <c r="H6" s="4">
        <f t="shared" si="3"/>
        <v>2.4464285714285716E-2</v>
      </c>
      <c r="I6" s="5">
        <v>200</v>
      </c>
    </row>
    <row r="7" spans="1:9">
      <c r="A7" s="1" t="s">
        <v>9</v>
      </c>
      <c r="B7" s="1">
        <v>15.32</v>
      </c>
      <c r="C7" s="1">
        <v>3.5</v>
      </c>
      <c r="D7" s="2">
        <f t="shared" si="1"/>
        <v>4.3771428571428572</v>
      </c>
      <c r="E7" s="3">
        <v>5</v>
      </c>
      <c r="F7" s="1">
        <v>45</v>
      </c>
      <c r="G7" s="1">
        <f t="shared" si="0"/>
        <v>225</v>
      </c>
      <c r="H7" s="4">
        <f t="shared" si="3"/>
        <v>2.0833333333333332E-2</v>
      </c>
      <c r="I7" s="5">
        <v>160</v>
      </c>
    </row>
    <row r="8" spans="1:9">
      <c r="A8" s="1" t="s">
        <v>10</v>
      </c>
      <c r="B8" s="1">
        <v>24.27</v>
      </c>
      <c r="C8" s="1">
        <v>3.5</v>
      </c>
      <c r="D8" s="2">
        <f t="shared" si="1"/>
        <v>6.9342857142857142</v>
      </c>
      <c r="E8" s="3">
        <f t="shared" si="2"/>
        <v>6.9342857142857142</v>
      </c>
      <c r="F8" s="1">
        <v>45</v>
      </c>
      <c r="G8" s="1">
        <f t="shared" si="0"/>
        <v>312.04285714285714</v>
      </c>
      <c r="H8" s="4">
        <f t="shared" si="3"/>
        <v>2.8892857142857144E-2</v>
      </c>
      <c r="I8" s="5">
        <v>200</v>
      </c>
    </row>
    <row r="9" spans="1:9">
      <c r="A9" s="1" t="s">
        <v>2</v>
      </c>
      <c r="B9" s="1">
        <v>6.77</v>
      </c>
      <c r="C9" s="1"/>
      <c r="D9" s="2"/>
      <c r="E9" s="3"/>
      <c r="F9" s="1"/>
      <c r="G9" s="1">
        <v>36</v>
      </c>
      <c r="H9" s="4">
        <f t="shared" si="3"/>
        <v>3.3333333333333335E-3</v>
      </c>
      <c r="I9" s="5">
        <v>100</v>
      </c>
    </row>
    <row r="10" spans="1:9">
      <c r="A10" s="1" t="s">
        <v>27</v>
      </c>
      <c r="B10" s="1">
        <v>3.11</v>
      </c>
      <c r="C10" s="1"/>
      <c r="D10" s="2"/>
      <c r="E10" s="3"/>
      <c r="F10" s="1"/>
      <c r="G10" s="1">
        <v>36</v>
      </c>
      <c r="H10" s="4">
        <f t="shared" si="3"/>
        <v>3.3333333333333335E-3</v>
      </c>
      <c r="I10" s="5">
        <v>100</v>
      </c>
    </row>
    <row r="11" spans="1:9">
      <c r="A11" s="1" t="s">
        <v>3</v>
      </c>
      <c r="B11" s="1">
        <v>6.94</v>
      </c>
      <c r="C11" s="1"/>
      <c r="D11" s="2"/>
      <c r="E11" s="3"/>
      <c r="F11" s="1"/>
      <c r="G11" s="1">
        <v>36</v>
      </c>
      <c r="H11" s="4">
        <f t="shared" si="3"/>
        <v>3.3333333333333335E-3</v>
      </c>
      <c r="I11" s="5">
        <v>100</v>
      </c>
    </row>
    <row r="12" spans="1:9">
      <c r="A12" s="1" t="s">
        <v>4</v>
      </c>
      <c r="B12" s="1">
        <v>2.94</v>
      </c>
      <c r="C12" s="1"/>
      <c r="D12" s="2"/>
      <c r="E12" s="3"/>
      <c r="F12" s="1"/>
      <c r="G12" s="1">
        <v>36</v>
      </c>
      <c r="H12" s="4">
        <f t="shared" si="3"/>
        <v>3.3333333333333335E-3</v>
      </c>
      <c r="I12" s="5">
        <v>100</v>
      </c>
    </row>
    <row r="13" spans="1:9">
      <c r="A13" s="1" t="s">
        <v>5</v>
      </c>
      <c r="B13" s="1">
        <v>14.46</v>
      </c>
      <c r="C13" s="1">
        <v>10</v>
      </c>
      <c r="D13" s="2">
        <f t="shared" si="1"/>
        <v>1.4460000000000002</v>
      </c>
      <c r="E13" s="3">
        <v>2</v>
      </c>
      <c r="F13" s="1">
        <v>45</v>
      </c>
      <c r="G13" s="1">
        <f t="shared" ref="G13:G14" si="4">E13*F13</f>
        <v>90</v>
      </c>
      <c r="H13" s="4">
        <f t="shared" si="3"/>
        <v>8.3333333333333332E-3</v>
      </c>
      <c r="I13" s="5">
        <v>125</v>
      </c>
    </row>
    <row r="14" spans="1:9">
      <c r="A14" s="1" t="s">
        <v>6</v>
      </c>
      <c r="B14" s="1">
        <v>59.54</v>
      </c>
      <c r="C14" s="1">
        <v>4</v>
      </c>
      <c r="D14" s="2">
        <f t="shared" si="1"/>
        <v>14.885</v>
      </c>
      <c r="E14" s="3">
        <f t="shared" si="2"/>
        <v>14.885</v>
      </c>
      <c r="F14" s="1">
        <v>45</v>
      </c>
      <c r="G14" s="1">
        <f t="shared" si="4"/>
        <v>669.82500000000005</v>
      </c>
      <c r="H14" s="4">
        <f t="shared" si="3"/>
        <v>6.2020833333333338E-2</v>
      </c>
      <c r="I14" s="5" t="s">
        <v>23</v>
      </c>
    </row>
    <row r="15" spans="1:9">
      <c r="A15" s="1" t="s">
        <v>7</v>
      </c>
      <c r="B15" s="1">
        <v>59.54</v>
      </c>
      <c r="C15" s="1">
        <v>1.5</v>
      </c>
      <c r="D15" s="2">
        <f t="shared" si="1"/>
        <v>39.693333333333335</v>
      </c>
      <c r="E15" s="3">
        <f t="shared" si="2"/>
        <v>39.693333333333335</v>
      </c>
      <c r="F15" s="1">
        <v>28.8</v>
      </c>
      <c r="G15" s="1">
        <f>E15*F15</f>
        <v>1143.1680000000001</v>
      </c>
      <c r="H15" s="4">
        <f t="shared" si="3"/>
        <v>0.1058488888888889</v>
      </c>
      <c r="I15" s="5" t="s">
        <v>24</v>
      </c>
    </row>
    <row r="16" spans="1:9">
      <c r="A16" s="1" t="s">
        <v>16</v>
      </c>
      <c r="B16" s="1">
        <v>47</v>
      </c>
      <c r="C16" s="1">
        <v>1.5</v>
      </c>
      <c r="D16" s="2">
        <f t="shared" si="1"/>
        <v>31.333333333333332</v>
      </c>
      <c r="E16" s="3">
        <v>32</v>
      </c>
      <c r="F16" s="1">
        <v>28.8</v>
      </c>
      <c r="G16" s="1">
        <f>E16*F16</f>
        <v>921.6</v>
      </c>
      <c r="H16" s="4">
        <f t="shared" si="3"/>
        <v>8.533333333333333E-2</v>
      </c>
      <c r="I16" s="5" t="s">
        <v>25</v>
      </c>
    </row>
    <row r="17" spans="1:9">
      <c r="A17" s="1" t="s">
        <v>11</v>
      </c>
      <c r="B17" s="1">
        <v>9.61</v>
      </c>
      <c r="C17" s="1"/>
      <c r="D17" s="1"/>
      <c r="E17" s="2"/>
      <c r="F17" s="1"/>
      <c r="G17" s="1">
        <v>36</v>
      </c>
      <c r="H17" s="4">
        <f t="shared" si="3"/>
        <v>3.3333333333333335E-3</v>
      </c>
      <c r="I17" s="5">
        <v>100</v>
      </c>
    </row>
    <row r="18" spans="1:9">
      <c r="A18" s="6" t="s">
        <v>12</v>
      </c>
      <c r="B18" s="6">
        <v>9.61</v>
      </c>
      <c r="C18" s="6"/>
      <c r="D18" s="6"/>
      <c r="E18" s="7"/>
      <c r="F18" s="6"/>
      <c r="G18" s="6">
        <v>36</v>
      </c>
      <c r="H18" s="8">
        <f t="shared" si="3"/>
        <v>3.3333333333333335E-3</v>
      </c>
      <c r="I18" s="9">
        <v>100</v>
      </c>
    </row>
    <row r="19" spans="1:9" ht="15.75" thickBot="1">
      <c r="A19" s="10"/>
      <c r="B19" s="11"/>
      <c r="C19" s="11"/>
      <c r="D19" s="11"/>
      <c r="E19" s="11"/>
      <c r="F19" s="11"/>
      <c r="G19" s="11"/>
      <c r="H19" s="11"/>
      <c r="I19" s="12"/>
    </row>
    <row r="20" spans="1:9" ht="15.75" thickBot="1">
      <c r="A20" s="39" t="s">
        <v>31</v>
      </c>
      <c r="B20" s="40"/>
      <c r="C20" s="40"/>
      <c r="D20" s="40"/>
      <c r="E20" s="40"/>
      <c r="F20" s="40"/>
      <c r="G20" s="40"/>
      <c r="H20" s="40"/>
      <c r="I20" s="41"/>
    </row>
    <row r="21" spans="1:9">
      <c r="A21" s="13" t="s">
        <v>28</v>
      </c>
      <c r="B21" s="13">
        <v>428.83</v>
      </c>
      <c r="C21" s="13">
        <v>15</v>
      </c>
      <c r="D21" s="14">
        <f t="shared" ref="D21:D23" si="5">B21/C21</f>
        <v>28.588666666666665</v>
      </c>
      <c r="E21" s="15">
        <v>29</v>
      </c>
      <c r="F21" s="13">
        <v>45</v>
      </c>
      <c r="G21" s="13">
        <f>E21*F21</f>
        <v>1305</v>
      </c>
      <c r="H21" s="16">
        <f t="shared" ref="H21:H27" si="6">G21/(3600*3)</f>
        <v>0.12083333333333333</v>
      </c>
      <c r="I21" s="17" t="s">
        <v>60</v>
      </c>
    </row>
    <row r="22" spans="1:9">
      <c r="A22" s="1" t="s">
        <v>29</v>
      </c>
      <c r="B22" s="1">
        <v>126.26</v>
      </c>
      <c r="C22" s="1">
        <v>15</v>
      </c>
      <c r="D22" s="2">
        <f t="shared" si="5"/>
        <v>8.4173333333333336</v>
      </c>
      <c r="E22" s="3">
        <v>9</v>
      </c>
      <c r="F22" s="1">
        <v>45</v>
      </c>
      <c r="G22" s="1">
        <f t="shared" ref="G22:G23" si="7">E22*F22</f>
        <v>405</v>
      </c>
      <c r="H22" s="4">
        <f t="shared" si="6"/>
        <v>3.7499999999999999E-2</v>
      </c>
      <c r="I22" s="5" t="s">
        <v>61</v>
      </c>
    </row>
    <row r="23" spans="1:9">
      <c r="A23" s="1" t="s">
        <v>30</v>
      </c>
      <c r="B23" s="1">
        <v>23.32</v>
      </c>
      <c r="C23" s="1">
        <v>15</v>
      </c>
      <c r="D23" s="2">
        <f t="shared" si="5"/>
        <v>1.5546666666666666</v>
      </c>
      <c r="E23" s="3">
        <v>2</v>
      </c>
      <c r="F23" s="1">
        <v>45</v>
      </c>
      <c r="G23" s="1">
        <f t="shared" si="7"/>
        <v>90</v>
      </c>
      <c r="H23" s="4">
        <f t="shared" si="6"/>
        <v>8.3333333333333332E-3</v>
      </c>
      <c r="I23" s="5">
        <v>125</v>
      </c>
    </row>
    <row r="24" spans="1:9">
      <c r="A24" s="1" t="s">
        <v>2</v>
      </c>
      <c r="B24" s="1">
        <v>6.77</v>
      </c>
      <c r="C24" s="1"/>
      <c r="D24" s="2"/>
      <c r="E24" s="3"/>
      <c r="F24" s="1"/>
      <c r="G24" s="1">
        <v>36</v>
      </c>
      <c r="H24" s="4">
        <f t="shared" si="6"/>
        <v>3.3333333333333335E-3</v>
      </c>
      <c r="I24" s="5">
        <v>100</v>
      </c>
    </row>
    <row r="25" spans="1:9">
      <c r="A25" s="1" t="s">
        <v>27</v>
      </c>
      <c r="B25" s="1">
        <v>3.11</v>
      </c>
      <c r="C25" s="1"/>
      <c r="D25" s="2"/>
      <c r="E25" s="3"/>
      <c r="F25" s="1"/>
      <c r="G25" s="1">
        <v>36</v>
      </c>
      <c r="H25" s="4">
        <f t="shared" si="6"/>
        <v>3.3333333333333335E-3</v>
      </c>
      <c r="I25" s="5">
        <v>100</v>
      </c>
    </row>
    <row r="26" spans="1:9">
      <c r="A26" s="1" t="s">
        <v>3</v>
      </c>
      <c r="B26" s="1">
        <v>6.94</v>
      </c>
      <c r="C26" s="1"/>
      <c r="D26" s="2"/>
      <c r="E26" s="3"/>
      <c r="F26" s="1"/>
      <c r="G26" s="1">
        <v>36</v>
      </c>
      <c r="H26" s="4">
        <f t="shared" si="6"/>
        <v>3.3333333333333335E-3</v>
      </c>
      <c r="I26" s="5">
        <v>100</v>
      </c>
    </row>
    <row r="27" spans="1:9">
      <c r="A27" s="1" t="s">
        <v>4</v>
      </c>
      <c r="B27" s="1">
        <v>2.94</v>
      </c>
      <c r="C27" s="1"/>
      <c r="D27" s="2"/>
      <c r="E27" s="3"/>
      <c r="F27" s="1"/>
      <c r="G27" s="1">
        <v>36</v>
      </c>
      <c r="H27" s="4">
        <f t="shared" si="6"/>
        <v>3.3333333333333335E-3</v>
      </c>
      <c r="I27" s="5">
        <v>100</v>
      </c>
    </row>
    <row r="28" spans="1:9" ht="15.75" thickBot="1">
      <c r="A28" s="6"/>
      <c r="B28" s="6"/>
      <c r="C28" s="6"/>
      <c r="D28" s="7"/>
      <c r="E28" s="26"/>
      <c r="F28" s="6"/>
      <c r="G28" s="6"/>
      <c r="H28" s="8"/>
      <c r="I28" s="9"/>
    </row>
    <row r="29" spans="1:9" ht="15.75" thickBot="1">
      <c r="A29" s="39" t="s">
        <v>32</v>
      </c>
      <c r="B29" s="40"/>
      <c r="C29" s="40"/>
      <c r="D29" s="40"/>
      <c r="E29" s="40"/>
      <c r="F29" s="40"/>
      <c r="G29" s="40"/>
      <c r="H29" s="40"/>
      <c r="I29" s="41"/>
    </row>
    <row r="30" spans="1:9">
      <c r="A30" s="13" t="s">
        <v>28</v>
      </c>
      <c r="B30" s="13">
        <v>428.83</v>
      </c>
      <c r="C30" s="13">
        <v>15</v>
      </c>
      <c r="D30" s="14">
        <f t="shared" ref="D30:D32" si="8">B30/C30</f>
        <v>28.588666666666665</v>
      </c>
      <c r="E30" s="15">
        <v>29</v>
      </c>
      <c r="F30" s="13">
        <v>45</v>
      </c>
      <c r="G30" s="13">
        <f>E30*F30</f>
        <v>1305</v>
      </c>
      <c r="H30" s="16">
        <f t="shared" ref="H30:H36" si="9">G30/(3600*3)</f>
        <v>0.12083333333333333</v>
      </c>
      <c r="I30" s="17" t="s">
        <v>60</v>
      </c>
    </row>
    <row r="31" spans="1:9">
      <c r="A31" s="1" t="s">
        <v>29</v>
      </c>
      <c r="B31" s="1">
        <v>126.26</v>
      </c>
      <c r="C31" s="1">
        <v>15</v>
      </c>
      <c r="D31" s="2">
        <f t="shared" si="8"/>
        <v>8.4173333333333336</v>
      </c>
      <c r="E31" s="3">
        <v>9</v>
      </c>
      <c r="F31" s="1">
        <v>45</v>
      </c>
      <c r="G31" s="1">
        <f t="shared" ref="G31:G32" si="10">E31*F31</f>
        <v>405</v>
      </c>
      <c r="H31" s="4">
        <f t="shared" si="9"/>
        <v>3.7499999999999999E-2</v>
      </c>
      <c r="I31" s="5" t="s">
        <v>61</v>
      </c>
    </row>
    <row r="32" spans="1:9">
      <c r="A32" s="1" t="s">
        <v>30</v>
      </c>
      <c r="B32" s="1">
        <v>23.32</v>
      </c>
      <c r="C32" s="1">
        <v>15</v>
      </c>
      <c r="D32" s="2">
        <f t="shared" si="8"/>
        <v>1.5546666666666666</v>
      </c>
      <c r="E32" s="3">
        <v>2</v>
      </c>
      <c r="F32" s="1">
        <v>45</v>
      </c>
      <c r="G32" s="1">
        <f t="shared" si="10"/>
        <v>90</v>
      </c>
      <c r="H32" s="4">
        <f t="shared" si="9"/>
        <v>8.3333333333333332E-3</v>
      </c>
      <c r="I32" s="5">
        <v>125</v>
      </c>
    </row>
    <row r="33" spans="1:9">
      <c r="A33" s="1" t="s">
        <v>2</v>
      </c>
      <c r="B33" s="1">
        <v>6.77</v>
      </c>
      <c r="C33" s="1"/>
      <c r="D33" s="2"/>
      <c r="E33" s="3"/>
      <c r="F33" s="1"/>
      <c r="G33" s="1">
        <v>36</v>
      </c>
      <c r="H33" s="4">
        <f t="shared" si="9"/>
        <v>3.3333333333333335E-3</v>
      </c>
      <c r="I33" s="5">
        <v>100</v>
      </c>
    </row>
    <row r="34" spans="1:9">
      <c r="A34" s="1" t="s">
        <v>27</v>
      </c>
      <c r="B34" s="1">
        <v>3.11</v>
      </c>
      <c r="C34" s="1"/>
      <c r="D34" s="2"/>
      <c r="E34" s="3"/>
      <c r="F34" s="1"/>
      <c r="G34" s="1">
        <v>36</v>
      </c>
      <c r="H34" s="4">
        <f t="shared" si="9"/>
        <v>3.3333333333333335E-3</v>
      </c>
      <c r="I34" s="5">
        <v>100</v>
      </c>
    </row>
    <row r="35" spans="1:9">
      <c r="A35" s="1" t="s">
        <v>3</v>
      </c>
      <c r="B35" s="1">
        <v>6.94</v>
      </c>
      <c r="C35" s="1"/>
      <c r="D35" s="2"/>
      <c r="E35" s="3"/>
      <c r="F35" s="1"/>
      <c r="G35" s="1">
        <v>36</v>
      </c>
      <c r="H35" s="4">
        <f t="shared" si="9"/>
        <v>3.3333333333333335E-3</v>
      </c>
      <c r="I35" s="5">
        <v>100</v>
      </c>
    </row>
    <row r="36" spans="1:9">
      <c r="A36" s="1" t="s">
        <v>4</v>
      </c>
      <c r="B36" s="1">
        <v>2.94</v>
      </c>
      <c r="C36" s="1"/>
      <c r="D36" s="2"/>
      <c r="E36" s="3"/>
      <c r="F36" s="1"/>
      <c r="G36" s="1">
        <v>36</v>
      </c>
      <c r="H36" s="4">
        <f t="shared" si="9"/>
        <v>3.3333333333333335E-3</v>
      </c>
      <c r="I36" s="5">
        <v>100</v>
      </c>
    </row>
    <row r="37" spans="1:9" ht="15.75" thickBot="1">
      <c r="A37" s="6"/>
      <c r="B37" s="6"/>
      <c r="C37" s="6"/>
      <c r="D37" s="6"/>
      <c r="E37" s="6"/>
      <c r="F37" s="6"/>
      <c r="G37" s="6"/>
      <c r="H37" s="6"/>
      <c r="I37" s="6"/>
    </row>
    <row r="38" spans="1:9" ht="15.75" thickBot="1">
      <c r="A38" s="39" t="s">
        <v>33</v>
      </c>
      <c r="B38" s="40"/>
      <c r="C38" s="40"/>
      <c r="D38" s="40"/>
      <c r="E38" s="40"/>
      <c r="F38" s="40"/>
      <c r="G38" s="40"/>
      <c r="H38" s="40"/>
      <c r="I38" s="41"/>
    </row>
    <row r="39" spans="1:9">
      <c r="A39" s="13" t="s">
        <v>28</v>
      </c>
      <c r="B39" s="13">
        <v>428.83</v>
      </c>
      <c r="C39" s="13">
        <v>15</v>
      </c>
      <c r="D39" s="14">
        <f t="shared" ref="D39:D41" si="11">B39/C39</f>
        <v>28.588666666666665</v>
      </c>
      <c r="E39" s="15">
        <v>29</v>
      </c>
      <c r="F39" s="13">
        <v>45</v>
      </c>
      <c r="G39" s="13">
        <f>E39*F39</f>
        <v>1305</v>
      </c>
      <c r="H39" s="16">
        <f t="shared" ref="H39:H45" si="12">G39/(3600*3)</f>
        <v>0.12083333333333333</v>
      </c>
      <c r="I39" s="17" t="s">
        <v>60</v>
      </c>
    </row>
    <row r="40" spans="1:9">
      <c r="A40" s="1" t="s">
        <v>29</v>
      </c>
      <c r="B40" s="1">
        <v>126.26</v>
      </c>
      <c r="C40" s="1">
        <v>15</v>
      </c>
      <c r="D40" s="2">
        <f t="shared" si="11"/>
        <v>8.4173333333333336</v>
      </c>
      <c r="E40" s="3">
        <v>9</v>
      </c>
      <c r="F40" s="1">
        <v>45</v>
      </c>
      <c r="G40" s="1">
        <f t="shared" ref="G40:G41" si="13">E40*F40</f>
        <v>405</v>
      </c>
      <c r="H40" s="4">
        <f t="shared" si="12"/>
        <v>3.7499999999999999E-2</v>
      </c>
      <c r="I40" s="5" t="s">
        <v>61</v>
      </c>
    </row>
    <row r="41" spans="1:9">
      <c r="A41" s="1" t="s">
        <v>30</v>
      </c>
      <c r="B41" s="1">
        <v>23.32</v>
      </c>
      <c r="C41" s="1">
        <v>15</v>
      </c>
      <c r="D41" s="2">
        <f t="shared" si="11"/>
        <v>1.5546666666666666</v>
      </c>
      <c r="E41" s="3">
        <v>2</v>
      </c>
      <c r="F41" s="1">
        <v>45</v>
      </c>
      <c r="G41" s="1">
        <f t="shared" si="13"/>
        <v>90</v>
      </c>
      <c r="H41" s="4">
        <f t="shared" si="12"/>
        <v>8.3333333333333332E-3</v>
      </c>
      <c r="I41" s="5">
        <v>125</v>
      </c>
    </row>
    <row r="42" spans="1:9">
      <c r="A42" s="1" t="s">
        <v>2</v>
      </c>
      <c r="B42" s="1">
        <v>6.77</v>
      </c>
      <c r="C42" s="1"/>
      <c r="D42" s="2"/>
      <c r="E42" s="3"/>
      <c r="F42" s="1"/>
      <c r="G42" s="1">
        <v>36</v>
      </c>
      <c r="H42" s="4">
        <f t="shared" si="12"/>
        <v>3.3333333333333335E-3</v>
      </c>
      <c r="I42" s="5">
        <v>100</v>
      </c>
    </row>
    <row r="43" spans="1:9">
      <c r="A43" s="1" t="s">
        <v>27</v>
      </c>
      <c r="B43" s="1">
        <v>3.11</v>
      </c>
      <c r="C43" s="1"/>
      <c r="D43" s="2"/>
      <c r="E43" s="3"/>
      <c r="F43" s="1"/>
      <c r="G43" s="1">
        <v>36</v>
      </c>
      <c r="H43" s="4">
        <f t="shared" si="12"/>
        <v>3.3333333333333335E-3</v>
      </c>
      <c r="I43" s="5">
        <v>100</v>
      </c>
    </row>
    <row r="44" spans="1:9">
      <c r="A44" s="1" t="s">
        <v>3</v>
      </c>
      <c r="B44" s="1">
        <v>6.94</v>
      </c>
      <c r="C44" s="1"/>
      <c r="D44" s="2"/>
      <c r="E44" s="3"/>
      <c r="F44" s="1"/>
      <c r="G44" s="1">
        <v>36</v>
      </c>
      <c r="H44" s="4">
        <f t="shared" si="12"/>
        <v>3.3333333333333335E-3</v>
      </c>
      <c r="I44" s="5">
        <v>100</v>
      </c>
    </row>
    <row r="45" spans="1:9">
      <c r="A45" s="1" t="s">
        <v>4</v>
      </c>
      <c r="B45" s="1">
        <v>2.94</v>
      </c>
      <c r="C45" s="1"/>
      <c r="D45" s="2"/>
      <c r="E45" s="3"/>
      <c r="F45" s="1"/>
      <c r="G45" s="1">
        <v>36</v>
      </c>
      <c r="H45" s="4">
        <f t="shared" si="12"/>
        <v>3.3333333333333335E-3</v>
      </c>
      <c r="I45" s="5">
        <v>100</v>
      </c>
    </row>
    <row r="46" spans="1:9" ht="15.75" thickBot="1">
      <c r="A46" s="6"/>
      <c r="B46" s="6"/>
      <c r="C46" s="6"/>
      <c r="D46" s="6"/>
      <c r="E46" s="6"/>
      <c r="F46" s="6"/>
      <c r="G46" s="6"/>
      <c r="H46" s="6"/>
      <c r="I46" s="6"/>
    </row>
    <row r="47" spans="1:9" ht="15.75" thickBot="1">
      <c r="A47" s="39" t="s">
        <v>34</v>
      </c>
      <c r="B47" s="40"/>
      <c r="C47" s="40"/>
      <c r="D47" s="40"/>
      <c r="E47" s="40"/>
      <c r="F47" s="40"/>
      <c r="G47" s="40"/>
      <c r="H47" s="40"/>
      <c r="I47" s="41"/>
    </row>
    <row r="48" spans="1:9">
      <c r="A48" s="13" t="s">
        <v>28</v>
      </c>
      <c r="B48" s="13">
        <v>428.83</v>
      </c>
      <c r="C48" s="13">
        <v>15</v>
      </c>
      <c r="D48" s="14">
        <f t="shared" ref="D48:D50" si="14">B48/C48</f>
        <v>28.588666666666665</v>
      </c>
      <c r="E48" s="15">
        <v>29</v>
      </c>
      <c r="F48" s="13">
        <v>45</v>
      </c>
      <c r="G48" s="13">
        <f>E48*F48</f>
        <v>1305</v>
      </c>
      <c r="H48" s="16">
        <f t="shared" ref="H48:H54" si="15">G48/(3600*3)</f>
        <v>0.12083333333333333</v>
      </c>
      <c r="I48" s="17" t="s">
        <v>60</v>
      </c>
    </row>
    <row r="49" spans="1:9">
      <c r="A49" s="1" t="s">
        <v>29</v>
      </c>
      <c r="B49" s="1">
        <v>126.26</v>
      </c>
      <c r="C49" s="1">
        <v>15</v>
      </c>
      <c r="D49" s="2">
        <f t="shared" si="14"/>
        <v>8.4173333333333336</v>
      </c>
      <c r="E49" s="3">
        <v>9</v>
      </c>
      <c r="F49" s="1">
        <v>45</v>
      </c>
      <c r="G49" s="1">
        <f t="shared" ref="G49:G50" si="16">E49*F49</f>
        <v>405</v>
      </c>
      <c r="H49" s="4">
        <f t="shared" si="15"/>
        <v>3.7499999999999999E-2</v>
      </c>
      <c r="I49" s="5" t="s">
        <v>61</v>
      </c>
    </row>
    <row r="50" spans="1:9">
      <c r="A50" s="1" t="s">
        <v>30</v>
      </c>
      <c r="B50" s="1">
        <v>23.32</v>
      </c>
      <c r="C50" s="1">
        <v>15</v>
      </c>
      <c r="D50" s="2">
        <f t="shared" si="14"/>
        <v>1.5546666666666666</v>
      </c>
      <c r="E50" s="3">
        <v>2</v>
      </c>
      <c r="F50" s="1">
        <v>45</v>
      </c>
      <c r="G50" s="1">
        <f t="shared" si="16"/>
        <v>90</v>
      </c>
      <c r="H50" s="4">
        <f t="shared" si="15"/>
        <v>8.3333333333333332E-3</v>
      </c>
      <c r="I50" s="5">
        <v>125</v>
      </c>
    </row>
    <row r="51" spans="1:9">
      <c r="A51" s="1" t="s">
        <v>2</v>
      </c>
      <c r="B51" s="1">
        <v>6.77</v>
      </c>
      <c r="C51" s="1"/>
      <c r="D51" s="2"/>
      <c r="E51" s="3"/>
      <c r="F51" s="1"/>
      <c r="G51" s="1">
        <v>36</v>
      </c>
      <c r="H51" s="4">
        <f t="shared" si="15"/>
        <v>3.3333333333333335E-3</v>
      </c>
      <c r="I51" s="5">
        <v>100</v>
      </c>
    </row>
    <row r="52" spans="1:9">
      <c r="A52" s="1" t="s">
        <v>27</v>
      </c>
      <c r="B52" s="1">
        <v>3.11</v>
      </c>
      <c r="C52" s="1"/>
      <c r="D52" s="2"/>
      <c r="E52" s="3"/>
      <c r="F52" s="1"/>
      <c r="G52" s="1">
        <v>36</v>
      </c>
      <c r="H52" s="4">
        <f t="shared" si="15"/>
        <v>3.3333333333333335E-3</v>
      </c>
      <c r="I52" s="5">
        <v>100</v>
      </c>
    </row>
    <row r="53" spans="1:9">
      <c r="A53" s="1" t="s">
        <v>3</v>
      </c>
      <c r="B53" s="1">
        <v>6.94</v>
      </c>
      <c r="C53" s="1"/>
      <c r="D53" s="2"/>
      <c r="E53" s="3"/>
      <c r="F53" s="1"/>
      <c r="G53" s="1">
        <v>36</v>
      </c>
      <c r="H53" s="4">
        <f t="shared" si="15"/>
        <v>3.3333333333333335E-3</v>
      </c>
      <c r="I53" s="5">
        <v>100</v>
      </c>
    </row>
    <row r="54" spans="1:9">
      <c r="A54" s="1" t="s">
        <v>4</v>
      </c>
      <c r="B54" s="1">
        <v>2.94</v>
      </c>
      <c r="C54" s="1"/>
      <c r="D54" s="2"/>
      <c r="E54" s="3"/>
      <c r="F54" s="1"/>
      <c r="G54" s="1">
        <v>36</v>
      </c>
      <c r="H54" s="4">
        <f t="shared" si="15"/>
        <v>3.3333333333333335E-3</v>
      </c>
      <c r="I54" s="5">
        <v>100</v>
      </c>
    </row>
  </sheetData>
  <mergeCells count="9">
    <mergeCell ref="A47:I47"/>
    <mergeCell ref="A1:A2"/>
    <mergeCell ref="B1:B2"/>
    <mergeCell ref="C1:C2"/>
    <mergeCell ref="D1:D2"/>
    <mergeCell ref="A3:I3"/>
    <mergeCell ref="A20:I20"/>
    <mergeCell ref="A29:I29"/>
    <mergeCell ref="A38:I38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C14" sqref="C14"/>
    </sheetView>
  </sheetViews>
  <sheetFormatPr baseColWidth="10" defaultRowHeight="15"/>
  <cols>
    <col min="1" max="1" width="14.28515625" customWidth="1"/>
    <col min="2" max="2" width="12" customWidth="1"/>
  </cols>
  <sheetData>
    <row r="1" spans="1:2">
      <c r="A1" s="48" t="s">
        <v>127</v>
      </c>
      <c r="B1" s="48"/>
    </row>
    <row r="2" spans="1:2">
      <c r="A2" s="48"/>
      <c r="B2" s="48"/>
    </row>
    <row r="3" spans="1:2">
      <c r="A3" t="s">
        <v>20</v>
      </c>
      <c r="B3" t="s">
        <v>18</v>
      </c>
    </row>
    <row r="4" spans="1:2">
      <c r="A4" s="37">
        <v>100</v>
      </c>
      <c r="B4" s="38">
        <f>(3.1416*(((A4)/1000)^2)/4)</f>
        <v>7.8540000000000016E-3</v>
      </c>
    </row>
    <row r="5" spans="1:2">
      <c r="A5" s="37">
        <v>125</v>
      </c>
      <c r="B5" s="38">
        <f t="shared" ref="B5:B25" si="0">(3.1416*(((A5)/1000)^2)/4)</f>
        <v>1.2271875E-2</v>
      </c>
    </row>
    <row r="6" spans="1:2">
      <c r="A6" s="37">
        <v>150</v>
      </c>
      <c r="B6" s="38">
        <f t="shared" si="0"/>
        <v>1.76715E-2</v>
      </c>
    </row>
    <row r="7" spans="1:2">
      <c r="A7" s="37">
        <v>160</v>
      </c>
      <c r="B7" s="38">
        <f t="shared" si="0"/>
        <v>2.0106240000000001E-2</v>
      </c>
    </row>
    <row r="8" spans="1:2">
      <c r="A8" s="37">
        <v>200</v>
      </c>
      <c r="B8" s="38">
        <f t="shared" si="0"/>
        <v>3.1416000000000006E-2</v>
      </c>
    </row>
    <row r="9" spans="1:2">
      <c r="A9" s="37">
        <v>250</v>
      </c>
      <c r="B9" s="38">
        <f t="shared" si="0"/>
        <v>4.9087499999999999E-2</v>
      </c>
    </row>
    <row r="10" spans="1:2">
      <c r="A10" s="37">
        <v>300</v>
      </c>
      <c r="B10" s="38">
        <f t="shared" si="0"/>
        <v>7.0685999999999999E-2</v>
      </c>
    </row>
    <row r="11" spans="1:2">
      <c r="A11" s="37">
        <v>315</v>
      </c>
      <c r="B11" s="38">
        <f t="shared" si="0"/>
        <v>7.7931315000000001E-2</v>
      </c>
    </row>
    <row r="12" spans="1:2">
      <c r="A12" s="37">
        <v>355</v>
      </c>
      <c r="B12" s="38">
        <f t="shared" si="0"/>
        <v>9.8980034999999994E-2</v>
      </c>
    </row>
    <row r="13" spans="1:2">
      <c r="A13" s="37">
        <v>400</v>
      </c>
      <c r="B13" s="38">
        <f t="shared" si="0"/>
        <v>0.12566400000000003</v>
      </c>
    </row>
    <row r="14" spans="1:2">
      <c r="A14" s="37">
        <v>450</v>
      </c>
      <c r="B14" s="38">
        <f t="shared" si="0"/>
        <v>0.1590435</v>
      </c>
    </row>
    <row r="15" spans="1:2">
      <c r="A15" s="37">
        <v>500</v>
      </c>
      <c r="B15" s="38">
        <f t="shared" si="0"/>
        <v>0.19635</v>
      </c>
    </row>
    <row r="16" spans="1:2">
      <c r="A16" s="37">
        <v>560</v>
      </c>
      <c r="B16" s="38">
        <f t="shared" si="0"/>
        <v>0.24630144000000004</v>
      </c>
    </row>
    <row r="17" spans="1:2">
      <c r="A17" s="37">
        <v>630</v>
      </c>
      <c r="B17" s="38">
        <f t="shared" si="0"/>
        <v>0.31172526</v>
      </c>
    </row>
    <row r="18" spans="1:2">
      <c r="A18" s="37">
        <v>710</v>
      </c>
      <c r="B18" s="38">
        <f t="shared" si="0"/>
        <v>0.39592013999999998</v>
      </c>
    </row>
    <row r="19" spans="1:2">
      <c r="A19" s="37">
        <v>800</v>
      </c>
      <c r="B19" s="38">
        <f t="shared" si="0"/>
        <v>0.5026560000000001</v>
      </c>
    </row>
    <row r="20" spans="1:2">
      <c r="A20" s="37">
        <v>900</v>
      </c>
      <c r="B20" s="38">
        <f t="shared" si="0"/>
        <v>0.63617400000000002</v>
      </c>
    </row>
    <row r="21" spans="1:2">
      <c r="A21" s="37">
        <v>1000</v>
      </c>
      <c r="B21" s="38">
        <f t="shared" si="0"/>
        <v>0.78539999999999999</v>
      </c>
    </row>
    <row r="22" spans="1:2">
      <c r="A22" s="37">
        <v>1120</v>
      </c>
      <c r="B22" s="38">
        <f t="shared" si="0"/>
        <v>0.98520576000000015</v>
      </c>
    </row>
    <row r="23" spans="1:2">
      <c r="A23" s="37">
        <v>1250</v>
      </c>
      <c r="B23" s="38">
        <f t="shared" si="0"/>
        <v>1.2271874999999999</v>
      </c>
    </row>
    <row r="24" spans="1:2">
      <c r="A24" s="37">
        <v>1400</v>
      </c>
      <c r="B24" s="38">
        <f t="shared" si="0"/>
        <v>1.5393839999999999</v>
      </c>
    </row>
    <row r="25" spans="1:2">
      <c r="A25" s="37">
        <v>1600</v>
      </c>
      <c r="B25" s="38">
        <f t="shared" si="0"/>
        <v>2.0106240000000004</v>
      </c>
    </row>
  </sheetData>
  <mergeCells count="1">
    <mergeCell ref="A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7"/>
  <sheetViews>
    <sheetView workbookViewId="0">
      <selection activeCell="A16" sqref="A16:K16"/>
    </sheetView>
  </sheetViews>
  <sheetFormatPr baseColWidth="10" defaultRowHeight="15"/>
  <cols>
    <col min="1" max="1" width="17.140625" customWidth="1"/>
    <col min="2" max="2" width="7.7109375" customWidth="1"/>
    <col min="3" max="3" width="10.5703125" customWidth="1"/>
    <col min="4" max="4" width="7.85546875" customWidth="1"/>
    <col min="5" max="5" width="17" customWidth="1"/>
    <col min="6" max="6" width="7.5703125" customWidth="1"/>
    <col min="7" max="7" width="10" customWidth="1"/>
    <col min="9" max="9" width="16.85546875" customWidth="1"/>
    <col min="10" max="10" width="7.5703125" customWidth="1"/>
    <col min="11" max="11" width="10.28515625" customWidth="1"/>
  </cols>
  <sheetData>
    <row r="1" spans="1:11" ht="20.25" thickBot="1">
      <c r="A1" s="55" t="s">
        <v>129</v>
      </c>
      <c r="B1" s="53"/>
      <c r="C1" s="53"/>
      <c r="D1" s="53"/>
      <c r="E1" s="53"/>
      <c r="F1" s="53"/>
      <c r="G1" s="53"/>
      <c r="H1" s="53"/>
      <c r="I1" s="53"/>
      <c r="J1" s="53"/>
      <c r="K1" s="54"/>
    </row>
    <row r="2" spans="1:11" ht="9.9499999999999993" customHeight="1" thickBot="1"/>
    <row r="3" spans="1:11" ht="15.75" thickBot="1">
      <c r="A3" s="52" t="s">
        <v>63</v>
      </c>
      <c r="B3" s="46"/>
      <c r="C3" s="47"/>
      <c r="E3" s="52" t="s">
        <v>73</v>
      </c>
      <c r="F3" s="46"/>
      <c r="G3" s="47"/>
      <c r="I3" s="52" t="s">
        <v>74</v>
      </c>
      <c r="J3" s="46"/>
      <c r="K3" s="47"/>
    </row>
    <row r="4" spans="1:11">
      <c r="A4" s="13" t="s">
        <v>62</v>
      </c>
      <c r="B4" s="13" t="s">
        <v>51</v>
      </c>
      <c r="C4" s="13" t="s">
        <v>52</v>
      </c>
      <c r="E4" s="13" t="s">
        <v>62</v>
      </c>
      <c r="F4" s="13" t="s">
        <v>51</v>
      </c>
      <c r="G4" s="13" t="s">
        <v>52</v>
      </c>
      <c r="I4" s="13" t="s">
        <v>62</v>
      </c>
      <c r="J4" s="13" t="s">
        <v>51</v>
      </c>
      <c r="K4" s="13" t="s">
        <v>52</v>
      </c>
    </row>
    <row r="5" spans="1:11">
      <c r="A5" s="1" t="s">
        <v>67</v>
      </c>
      <c r="B5" s="4">
        <f>B6+B7+B8+B9+B10</f>
        <v>0.53136000000000005</v>
      </c>
      <c r="C5" s="1">
        <v>900</v>
      </c>
      <c r="E5" s="1" t="s">
        <v>67</v>
      </c>
      <c r="F5" s="4">
        <f>F10+F9+F8+F7+F6</f>
        <v>0.45777999999999996</v>
      </c>
      <c r="G5" s="1">
        <v>800</v>
      </c>
      <c r="I5" s="1" t="s">
        <v>67</v>
      </c>
      <c r="J5" s="4">
        <f>J10+J9+J8+J7+J6</f>
        <v>0.41284999999999999</v>
      </c>
      <c r="K5" s="1">
        <v>1000</v>
      </c>
    </row>
    <row r="6" spans="1:11">
      <c r="A6" s="1" t="s">
        <v>68</v>
      </c>
      <c r="B6" s="4">
        <v>7.2590000000000002E-2</v>
      </c>
      <c r="C6" s="1">
        <v>315</v>
      </c>
      <c r="E6" s="1" t="s">
        <v>68</v>
      </c>
      <c r="F6" s="4">
        <v>6.0319999999999999E-2</v>
      </c>
      <c r="G6" s="1">
        <v>300</v>
      </c>
      <c r="I6" s="1" t="s">
        <v>68</v>
      </c>
      <c r="J6" s="4">
        <v>4.9087499999999999E-2</v>
      </c>
      <c r="K6" s="1">
        <v>250</v>
      </c>
    </row>
    <row r="7" spans="1:11">
      <c r="A7" s="1" t="s">
        <v>69</v>
      </c>
      <c r="B7" s="4">
        <v>7.2590000000000002E-2</v>
      </c>
      <c r="C7" s="1">
        <v>315</v>
      </c>
      <c r="E7" s="1" t="s">
        <v>69</v>
      </c>
      <c r="F7" s="4">
        <v>6.0319999999999999E-2</v>
      </c>
      <c r="G7" s="1">
        <v>300</v>
      </c>
      <c r="I7" s="1" t="s">
        <v>69</v>
      </c>
      <c r="J7" s="4">
        <v>4.9087499999999999E-2</v>
      </c>
      <c r="K7" s="1">
        <v>250</v>
      </c>
    </row>
    <row r="8" spans="1:11">
      <c r="A8" s="1" t="s">
        <v>70</v>
      </c>
      <c r="B8" s="4">
        <v>7.2590000000000002E-2</v>
      </c>
      <c r="C8" s="1">
        <v>315</v>
      </c>
      <c r="E8" s="1" t="s">
        <v>70</v>
      </c>
      <c r="F8" s="4">
        <v>6.0319999999999999E-2</v>
      </c>
      <c r="G8" s="1">
        <v>300</v>
      </c>
      <c r="I8" s="1" t="s">
        <v>70</v>
      </c>
      <c r="J8" s="4">
        <v>4.9087499999999999E-2</v>
      </c>
      <c r="K8" s="1">
        <v>250</v>
      </c>
    </row>
    <row r="9" spans="1:11">
      <c r="A9" s="1" t="s">
        <v>71</v>
      </c>
      <c r="B9" s="4">
        <v>7.2590000000000002E-2</v>
      </c>
      <c r="C9" s="1">
        <v>315</v>
      </c>
      <c r="E9" s="1" t="s">
        <v>71</v>
      </c>
      <c r="F9" s="4">
        <v>6.0319999999999999E-2</v>
      </c>
      <c r="G9" s="1">
        <v>300</v>
      </c>
      <c r="I9" s="1" t="s">
        <v>71</v>
      </c>
      <c r="J9" s="4">
        <v>4.9087499999999999E-2</v>
      </c>
      <c r="K9" s="1">
        <v>250</v>
      </c>
    </row>
    <row r="10" spans="1:11">
      <c r="A10" s="1" t="s">
        <v>72</v>
      </c>
      <c r="B10" s="4">
        <v>0.24099999999999999</v>
      </c>
      <c r="C10" s="1">
        <v>560</v>
      </c>
      <c r="E10" s="1" t="s">
        <v>72</v>
      </c>
      <c r="F10" s="1">
        <v>0.2165</v>
      </c>
      <c r="G10" s="1">
        <v>560</v>
      </c>
      <c r="I10" s="1" t="s">
        <v>72</v>
      </c>
      <c r="J10" s="1">
        <v>0.2165</v>
      </c>
      <c r="K10" s="1">
        <v>560</v>
      </c>
    </row>
    <row r="11" spans="1:11" ht="9.9499999999999993" customHeight="1">
      <c r="B11" s="31"/>
    </row>
    <row r="12" spans="1:11">
      <c r="A12" t="s">
        <v>79</v>
      </c>
      <c r="B12" s="31"/>
      <c r="D12" s="51">
        <f>B5+F5+J5</f>
        <v>1.4019900000000001</v>
      </c>
      <c r="E12" t="s">
        <v>128</v>
      </c>
    </row>
    <row r="13" spans="1:11">
      <c r="A13" t="s">
        <v>80</v>
      </c>
      <c r="D13" s="50">
        <f>0.2165+0.241</f>
        <v>0.45750000000000002</v>
      </c>
    </row>
    <row r="14" spans="1:11">
      <c r="A14" t="s">
        <v>81</v>
      </c>
      <c r="D14" s="51">
        <f>0.07259+0.06032+0.049088</f>
        <v>0.18199799999999999</v>
      </c>
    </row>
    <row r="15" spans="1:11" ht="9.9499999999999993" customHeight="1" thickBot="1">
      <c r="D15" s="51"/>
    </row>
    <row r="16" spans="1:11" ht="20.25" thickBot="1">
      <c r="A16" s="55" t="s">
        <v>130</v>
      </c>
      <c r="B16" s="56"/>
      <c r="C16" s="56"/>
      <c r="D16" s="56"/>
      <c r="E16" s="56"/>
      <c r="F16" s="56"/>
      <c r="G16" s="56"/>
      <c r="H16" s="56"/>
      <c r="I16" s="56"/>
      <c r="J16" s="56"/>
      <c r="K16" s="57"/>
    </row>
    <row r="17" spans="1:16" ht="9.9499999999999993" customHeight="1" thickBot="1"/>
    <row r="18" spans="1:16" ht="15.75" thickBot="1">
      <c r="A18" s="52" t="s">
        <v>26</v>
      </c>
      <c r="B18" s="46"/>
      <c r="C18" s="47"/>
      <c r="E18" s="52" t="s">
        <v>66</v>
      </c>
      <c r="F18" s="46"/>
      <c r="G18" s="47"/>
      <c r="I18" s="52" t="s">
        <v>67</v>
      </c>
      <c r="J18" s="47"/>
    </row>
    <row r="19" spans="1:16" ht="15.75" thickBot="1">
      <c r="A19" s="13" t="s">
        <v>42</v>
      </c>
      <c r="B19" s="13" t="s">
        <v>51</v>
      </c>
      <c r="C19" s="13" t="s">
        <v>52</v>
      </c>
      <c r="E19" s="13" t="s">
        <v>43</v>
      </c>
      <c r="F19" s="16">
        <f>N24+N24+N22+N24</f>
        <v>7.2590595000000008E-2</v>
      </c>
      <c r="G19" s="13">
        <v>315</v>
      </c>
      <c r="I19" s="13" t="s">
        <v>120</v>
      </c>
      <c r="J19" s="13">
        <v>1400</v>
      </c>
      <c r="M19" t="s">
        <v>58</v>
      </c>
    </row>
    <row r="20" spans="1:16">
      <c r="A20" s="1" t="s">
        <v>43</v>
      </c>
      <c r="B20" s="4">
        <v>0.24099999</v>
      </c>
      <c r="C20" s="1">
        <v>560</v>
      </c>
      <c r="E20" s="1" t="s">
        <v>44</v>
      </c>
      <c r="F20" s="4">
        <f>F19-N24</f>
        <v>5.248435500000001E-2</v>
      </c>
      <c r="G20" s="1">
        <v>300</v>
      </c>
      <c r="I20" s="1" t="s">
        <v>119</v>
      </c>
      <c r="J20" s="1">
        <v>355</v>
      </c>
      <c r="M20" s="27" t="s">
        <v>20</v>
      </c>
      <c r="N20" s="28" t="s">
        <v>18</v>
      </c>
    </row>
    <row r="21" spans="1:16">
      <c r="A21" s="1" t="s">
        <v>44</v>
      </c>
      <c r="B21" s="4">
        <f>B20-N26</f>
        <v>0.19191248999999999</v>
      </c>
      <c r="C21" s="1">
        <v>500</v>
      </c>
      <c r="E21" s="1" t="s">
        <v>45</v>
      </c>
      <c r="F21" s="4">
        <f>F20-N24</f>
        <v>3.2378115000000013E-2</v>
      </c>
      <c r="G21" s="1">
        <v>250</v>
      </c>
      <c r="I21" s="1" t="s">
        <v>121</v>
      </c>
      <c r="J21" s="1">
        <v>560</v>
      </c>
      <c r="M21" s="29">
        <v>100</v>
      </c>
      <c r="N21" s="33">
        <f>(3.1416*(((M21)/1000)^2)/4)</f>
        <v>7.8540000000000016E-3</v>
      </c>
    </row>
    <row r="22" spans="1:16">
      <c r="A22" s="1" t="s">
        <v>45</v>
      </c>
      <c r="B22" s="4">
        <f>B21-N26</f>
        <v>0.14282498999999999</v>
      </c>
      <c r="C22" s="1">
        <v>450</v>
      </c>
      <c r="E22" s="1" t="s">
        <v>46</v>
      </c>
      <c r="F22" s="4">
        <f>F21-N22</f>
        <v>2.0106240000000011E-2</v>
      </c>
      <c r="G22" s="1">
        <v>160</v>
      </c>
      <c r="I22" s="1" t="s">
        <v>122</v>
      </c>
      <c r="J22" s="1">
        <v>630</v>
      </c>
      <c r="M22" s="29">
        <v>125</v>
      </c>
      <c r="N22" s="33">
        <f t="shared" ref="N22:N42" si="0">(3.1416*(((M22)/1000)^2)/4)</f>
        <v>1.2271875E-2</v>
      </c>
    </row>
    <row r="23" spans="1:16">
      <c r="A23" s="1" t="s">
        <v>46</v>
      </c>
      <c r="B23" s="4">
        <f>B22-N25</f>
        <v>0.11140898999999999</v>
      </c>
      <c r="C23" s="1">
        <v>400</v>
      </c>
      <c r="E23" s="1" t="s">
        <v>53</v>
      </c>
      <c r="F23" s="4">
        <f>N24+N24+N24</f>
        <v>6.0318720000000006E-2</v>
      </c>
      <c r="G23" s="1">
        <v>300</v>
      </c>
      <c r="I23" s="1" t="s">
        <v>123</v>
      </c>
      <c r="J23" s="1">
        <v>355</v>
      </c>
      <c r="M23" s="29">
        <v>150</v>
      </c>
      <c r="N23" s="33">
        <f t="shared" si="0"/>
        <v>1.76715E-2</v>
      </c>
    </row>
    <row r="24" spans="1:16">
      <c r="A24" s="1" t="s">
        <v>47</v>
      </c>
      <c r="B24" s="4">
        <f>B23-N24</f>
        <v>9.1302749999999988E-2</v>
      </c>
      <c r="C24" s="1">
        <v>355</v>
      </c>
      <c r="E24" s="1" t="s">
        <v>54</v>
      </c>
      <c r="F24" s="4">
        <f>F23-N24</f>
        <v>4.0212480000000009E-2</v>
      </c>
      <c r="G24" s="1">
        <v>250</v>
      </c>
      <c r="M24" s="29">
        <v>160</v>
      </c>
      <c r="N24" s="33">
        <f t="shared" si="0"/>
        <v>2.0106240000000001E-2</v>
      </c>
    </row>
    <row r="25" spans="1:16">
      <c r="A25" s="1" t="s">
        <v>48</v>
      </c>
      <c r="B25" s="4">
        <f>B24-N22</f>
        <v>7.9030874999999987E-2</v>
      </c>
      <c r="C25" s="1">
        <v>355</v>
      </c>
      <c r="E25" s="1" t="s">
        <v>55</v>
      </c>
      <c r="F25" s="4">
        <f>F24-N24</f>
        <v>2.0106240000000008E-2</v>
      </c>
      <c r="G25" s="1">
        <v>160</v>
      </c>
      <c r="M25" s="29">
        <v>200</v>
      </c>
      <c r="N25" s="33">
        <f t="shared" si="0"/>
        <v>3.1416000000000006E-2</v>
      </c>
      <c r="P25">
        <f>N26+N26+N25+N24+N25+N22+N22+N23+N23</f>
        <v>0.24099999</v>
      </c>
    </row>
    <row r="26" spans="1:16">
      <c r="A26" s="1" t="s">
        <v>49</v>
      </c>
      <c r="B26" s="4">
        <f>B25-N25</f>
        <v>4.761487499999998E-2</v>
      </c>
      <c r="C26" s="1">
        <v>250</v>
      </c>
      <c r="E26" s="1" t="s">
        <v>126</v>
      </c>
      <c r="F26" s="4">
        <f>4*N22</f>
        <v>4.9087499999999999E-2</v>
      </c>
      <c r="G26" s="1">
        <v>250</v>
      </c>
      <c r="M26" s="29">
        <v>250</v>
      </c>
      <c r="N26" s="33">
        <f t="shared" si="0"/>
        <v>4.9087499999999999E-2</v>
      </c>
    </row>
    <row r="27" spans="1:16">
      <c r="A27" s="1" t="s">
        <v>50</v>
      </c>
      <c r="B27" s="4">
        <f>B26-N22</f>
        <v>3.5342999999999979E-2</v>
      </c>
      <c r="C27" s="1">
        <v>250</v>
      </c>
      <c r="E27" s="1" t="s">
        <v>64</v>
      </c>
      <c r="F27" s="4">
        <f>F26-(N22)</f>
        <v>3.6815624999999998E-2</v>
      </c>
      <c r="G27" s="1">
        <v>250</v>
      </c>
      <c r="M27" s="29">
        <v>300</v>
      </c>
      <c r="N27" s="33">
        <f t="shared" si="0"/>
        <v>7.0685999999999999E-2</v>
      </c>
    </row>
    <row r="28" spans="1:16">
      <c r="A28" s="1" t="s">
        <v>59</v>
      </c>
      <c r="B28" s="4">
        <f>B27-N23</f>
        <v>1.7671499999999979E-2</v>
      </c>
      <c r="C28" s="1">
        <v>150</v>
      </c>
      <c r="E28" s="1" t="s">
        <v>65</v>
      </c>
      <c r="F28" s="4">
        <f>F27-N22</f>
        <v>2.4543749999999996E-2</v>
      </c>
      <c r="G28" s="1">
        <v>200</v>
      </c>
      <c r="M28" s="29">
        <v>315</v>
      </c>
      <c r="N28" s="33">
        <f t="shared" si="0"/>
        <v>7.7931315000000001E-2</v>
      </c>
    </row>
    <row r="29" spans="1:16">
      <c r="A29" s="1" t="s">
        <v>53</v>
      </c>
      <c r="B29" s="4">
        <f>N27+N27+N25+N25+N22</f>
        <v>0.21647587499999998</v>
      </c>
      <c r="C29" s="1">
        <v>560</v>
      </c>
      <c r="E29" s="1" t="s">
        <v>86</v>
      </c>
      <c r="F29" s="4">
        <f>F28-N22</f>
        <v>1.2271874999999996E-2</v>
      </c>
      <c r="G29" s="1">
        <v>125</v>
      </c>
      <c r="M29" s="29">
        <v>355</v>
      </c>
      <c r="N29" s="33">
        <f t="shared" si="0"/>
        <v>9.8980034999999994E-2</v>
      </c>
    </row>
    <row r="30" spans="1:16">
      <c r="A30" s="1" t="s">
        <v>54</v>
      </c>
      <c r="B30" s="4">
        <f>B29-N22</f>
        <v>0.204204</v>
      </c>
      <c r="C30" s="1">
        <v>560</v>
      </c>
      <c r="M30" s="29">
        <v>400</v>
      </c>
      <c r="N30" s="33">
        <f t="shared" si="0"/>
        <v>0.12566400000000003</v>
      </c>
    </row>
    <row r="31" spans="1:16">
      <c r="A31" s="1" t="s">
        <v>55</v>
      </c>
      <c r="B31" s="4">
        <f>B30-N25</f>
        <v>0.172788</v>
      </c>
      <c r="C31" s="1">
        <v>500</v>
      </c>
      <c r="M31" s="29">
        <v>450</v>
      </c>
      <c r="N31" s="33">
        <f t="shared" si="0"/>
        <v>0.1590435</v>
      </c>
    </row>
    <row r="32" spans="1:16">
      <c r="A32" s="1" t="s">
        <v>56</v>
      </c>
      <c r="B32" s="4">
        <f>B31-N25</f>
        <v>0.141372</v>
      </c>
      <c r="C32" s="1">
        <v>450</v>
      </c>
      <c r="M32" s="29">
        <v>500</v>
      </c>
      <c r="N32" s="33">
        <f t="shared" si="0"/>
        <v>0.19635</v>
      </c>
    </row>
    <row r="33" spans="1:14">
      <c r="A33" s="1" t="s">
        <v>57</v>
      </c>
      <c r="B33" s="4">
        <f>B32-N27</f>
        <v>7.0685999999999999E-2</v>
      </c>
      <c r="C33" s="1">
        <v>300</v>
      </c>
      <c r="M33" s="29">
        <v>560</v>
      </c>
      <c r="N33" s="33">
        <f t="shared" si="0"/>
        <v>0.24630144000000004</v>
      </c>
    </row>
    <row r="34" spans="1:14">
      <c r="M34" s="29">
        <v>630</v>
      </c>
      <c r="N34" s="33">
        <f t="shared" si="0"/>
        <v>0.31172526</v>
      </c>
    </row>
    <row r="35" spans="1:14">
      <c r="M35" s="29">
        <v>710</v>
      </c>
      <c r="N35" s="33">
        <f t="shared" si="0"/>
        <v>0.39592013999999998</v>
      </c>
    </row>
    <row r="36" spans="1:14">
      <c r="M36" s="29">
        <v>800</v>
      </c>
      <c r="N36" s="33">
        <f t="shared" si="0"/>
        <v>0.5026560000000001</v>
      </c>
    </row>
    <row r="37" spans="1:14">
      <c r="M37" s="29">
        <v>900</v>
      </c>
      <c r="N37" s="33">
        <f t="shared" si="0"/>
        <v>0.63617400000000002</v>
      </c>
    </row>
    <row r="38" spans="1:14">
      <c r="M38" s="29">
        <v>1000</v>
      </c>
      <c r="N38" s="33">
        <f t="shared" si="0"/>
        <v>0.78539999999999999</v>
      </c>
    </row>
    <row r="39" spans="1:14">
      <c r="M39" s="29">
        <v>1120</v>
      </c>
      <c r="N39" s="33">
        <f t="shared" si="0"/>
        <v>0.98520576000000015</v>
      </c>
    </row>
    <row r="40" spans="1:14">
      <c r="M40" s="29">
        <v>1250</v>
      </c>
      <c r="N40" s="33">
        <f t="shared" si="0"/>
        <v>1.2271874999999999</v>
      </c>
    </row>
    <row r="41" spans="1:14">
      <c r="M41" s="29">
        <v>1400</v>
      </c>
      <c r="N41" s="33">
        <f t="shared" si="0"/>
        <v>1.5393839999999999</v>
      </c>
    </row>
    <row r="42" spans="1:14" ht="15.75" thickBot="1">
      <c r="M42" s="30">
        <v>1600</v>
      </c>
      <c r="N42" s="34">
        <f t="shared" si="0"/>
        <v>2.0106240000000004</v>
      </c>
    </row>
    <row r="47" spans="1:14">
      <c r="B47" s="31"/>
    </row>
  </sheetData>
  <mergeCells count="8">
    <mergeCell ref="I18:J18"/>
    <mergeCell ref="A1:K1"/>
    <mergeCell ref="A16:K16"/>
    <mergeCell ref="A3:C3"/>
    <mergeCell ref="I3:K3"/>
    <mergeCell ref="E3:G3"/>
    <mergeCell ref="A18:C18"/>
    <mergeCell ref="E18:G18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B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2:N55"/>
  <sheetViews>
    <sheetView tabSelected="1" workbookViewId="0">
      <selection activeCell="A24" sqref="A24:G55"/>
    </sheetView>
  </sheetViews>
  <sheetFormatPr baseColWidth="10" defaultRowHeight="15"/>
  <cols>
    <col min="1" max="1" width="11.42578125" customWidth="1"/>
    <col min="2" max="2" width="11.5703125" bestFit="1" customWidth="1"/>
    <col min="3" max="3" width="12.5703125" bestFit="1" customWidth="1"/>
    <col min="4" max="4" width="11.5703125" bestFit="1" customWidth="1"/>
  </cols>
  <sheetData>
    <row r="2" spans="1:14">
      <c r="A2" t="s">
        <v>77</v>
      </c>
      <c r="G2">
        <f>0.0033*11</f>
        <v>3.6299999999999999E-2</v>
      </c>
    </row>
    <row r="3" spans="1:14">
      <c r="A3" t="s">
        <v>78</v>
      </c>
      <c r="G3">
        <f>0.0033*7</f>
        <v>2.3099999999999999E-2</v>
      </c>
      <c r="M3" t="s">
        <v>20</v>
      </c>
      <c r="N3" t="s">
        <v>18</v>
      </c>
    </row>
    <row r="4" spans="1:14">
      <c r="M4">
        <v>100</v>
      </c>
      <c r="N4" s="32">
        <f>(3.1416*(((M4)/1000)^2)/4)</f>
        <v>7.8540000000000016E-3</v>
      </c>
    </row>
    <row r="5" spans="1:14">
      <c r="A5" t="s">
        <v>75</v>
      </c>
      <c r="D5">
        <f>0.2165+0.241</f>
        <v>0.45750000000000002</v>
      </c>
      <c r="M5">
        <v>125</v>
      </c>
      <c r="N5" s="32">
        <f t="shared" ref="N5:N29" si="0">(3.1416*(((M5)/1000)^2)/4)</f>
        <v>1.2271875E-2</v>
      </c>
    </row>
    <row r="6" spans="1:14">
      <c r="A6" t="s">
        <v>76</v>
      </c>
      <c r="D6" s="32">
        <f>0.07259+0.06032+0.049088</f>
        <v>0.18199799999999999</v>
      </c>
      <c r="M6">
        <v>150</v>
      </c>
      <c r="N6" s="32">
        <f t="shared" si="0"/>
        <v>1.76715E-2</v>
      </c>
    </row>
    <row r="7" spans="1:14">
      <c r="A7" s="49"/>
      <c r="B7" s="49"/>
      <c r="C7" s="49"/>
      <c r="E7" s="35"/>
      <c r="I7" s="49"/>
      <c r="J7" s="49"/>
      <c r="K7" s="49"/>
      <c r="M7">
        <v>160</v>
      </c>
      <c r="N7" s="32">
        <f t="shared" si="0"/>
        <v>2.0106240000000001E-2</v>
      </c>
    </row>
    <row r="8" spans="1:14">
      <c r="A8" t="s">
        <v>82</v>
      </c>
      <c r="D8">
        <f>D5-G2</f>
        <v>0.42120000000000002</v>
      </c>
      <c r="F8" s="36" t="s">
        <v>125</v>
      </c>
      <c r="G8" s="36"/>
      <c r="H8" s="36"/>
      <c r="I8" s="36"/>
      <c r="J8" s="36"/>
      <c r="M8">
        <v>200</v>
      </c>
      <c r="N8" s="32">
        <f t="shared" si="0"/>
        <v>3.1416000000000006E-2</v>
      </c>
    </row>
    <row r="9" spans="1:14">
      <c r="A9" t="s">
        <v>83</v>
      </c>
      <c r="B9" s="32"/>
      <c r="D9" s="32">
        <f>D6-G3</f>
        <v>0.15889799999999998</v>
      </c>
      <c r="F9" s="36" t="s">
        <v>124</v>
      </c>
      <c r="G9" s="36"/>
      <c r="H9" s="36"/>
      <c r="I9" s="36"/>
      <c r="J9" s="36"/>
      <c r="K9" s="51">
        <f>D8-N16</f>
        <v>0.26215650000000001</v>
      </c>
      <c r="M9">
        <v>250</v>
      </c>
      <c r="N9" s="32">
        <f t="shared" si="0"/>
        <v>4.9087499999999999E-2</v>
      </c>
    </row>
    <row r="10" spans="1:14">
      <c r="B10" s="32"/>
      <c r="D10" s="32"/>
      <c r="E10" s="36"/>
      <c r="N10" s="32"/>
    </row>
    <row r="11" spans="1:14">
      <c r="B11" s="32"/>
      <c r="D11" s="32"/>
      <c r="J11" s="32"/>
      <c r="N11" s="32"/>
    </row>
    <row r="12" spans="1:14">
      <c r="B12" s="32"/>
      <c r="J12" s="32"/>
      <c r="M12">
        <v>300</v>
      </c>
      <c r="N12" s="32">
        <f t="shared" si="0"/>
        <v>7.0685999999999999E-2</v>
      </c>
    </row>
    <row r="13" spans="1:14">
      <c r="A13" s="1" t="s">
        <v>84</v>
      </c>
      <c r="B13" s="4"/>
      <c r="C13" s="1"/>
      <c r="D13" s="1"/>
      <c r="J13" s="32"/>
      <c r="M13">
        <v>315</v>
      </c>
      <c r="N13" s="32">
        <f t="shared" si="0"/>
        <v>7.7931315000000001E-2</v>
      </c>
    </row>
    <row r="14" spans="1:14">
      <c r="A14" s="1" t="s">
        <v>98</v>
      </c>
      <c r="B14" s="4"/>
      <c r="C14" s="1" t="s">
        <v>99</v>
      </c>
      <c r="D14" s="1"/>
      <c r="J14" s="32"/>
      <c r="M14">
        <v>355</v>
      </c>
      <c r="N14" s="32">
        <f t="shared" si="0"/>
        <v>9.8980034999999994E-2</v>
      </c>
    </row>
    <row r="15" spans="1:14">
      <c r="A15" s="3">
        <v>125</v>
      </c>
      <c r="B15" s="2">
        <f>K9/N5</f>
        <v>21.36238349885409</v>
      </c>
      <c r="C15" s="3">
        <v>125</v>
      </c>
      <c r="D15" s="2">
        <f>D9/N5</f>
        <v>12.948143621084796</v>
      </c>
      <c r="J15" s="32"/>
      <c r="M15">
        <v>400</v>
      </c>
      <c r="N15" s="32">
        <f t="shared" si="0"/>
        <v>0.12566400000000003</v>
      </c>
    </row>
    <row r="16" spans="1:14">
      <c r="A16" s="3">
        <v>150</v>
      </c>
      <c r="B16" s="2">
        <f>K9/N6</f>
        <v>14.834988540870896</v>
      </c>
      <c r="C16" s="3">
        <v>150</v>
      </c>
      <c r="D16" s="2">
        <f>D9/N6</f>
        <v>8.9917664035311091</v>
      </c>
      <c r="J16" s="32"/>
      <c r="M16">
        <v>450</v>
      </c>
      <c r="N16" s="32">
        <f t="shared" si="0"/>
        <v>0.1590435</v>
      </c>
    </row>
    <row r="17" spans="1:14">
      <c r="A17" s="3">
        <v>160</v>
      </c>
      <c r="B17" s="2">
        <f>K9/N7</f>
        <v>13.03856414724981</v>
      </c>
      <c r="C17" s="3">
        <v>160</v>
      </c>
      <c r="D17" s="2">
        <f>D9/N7</f>
        <v>7.9029196906035128</v>
      </c>
      <c r="M17">
        <v>500</v>
      </c>
      <c r="N17" s="32">
        <f t="shared" si="0"/>
        <v>0.19635</v>
      </c>
    </row>
    <row r="18" spans="1:14">
      <c r="A18" s="3">
        <v>200</v>
      </c>
      <c r="B18" s="2">
        <f>K9/N8</f>
        <v>8.3446810542398762</v>
      </c>
      <c r="C18" s="3">
        <v>200</v>
      </c>
      <c r="D18" s="2">
        <f>D9/N8</f>
        <v>5.0578686019862475</v>
      </c>
      <c r="M18">
        <v>560</v>
      </c>
      <c r="N18" s="32">
        <f t="shared" si="0"/>
        <v>0.24630144000000004</v>
      </c>
    </row>
    <row r="19" spans="1:14">
      <c r="A19" s="3">
        <v>250</v>
      </c>
      <c r="B19" s="2">
        <f>K9/N9</f>
        <v>5.3405958747135225</v>
      </c>
      <c r="C19" s="3">
        <v>250</v>
      </c>
      <c r="D19" s="2">
        <f>D9/N9</f>
        <v>3.237035905271199</v>
      </c>
      <c r="M19">
        <v>630</v>
      </c>
      <c r="N19" s="32">
        <f t="shared" si="0"/>
        <v>0.31172526</v>
      </c>
    </row>
    <row r="20" spans="1:14">
      <c r="A20" s="3">
        <v>300</v>
      </c>
      <c r="B20" s="2">
        <f>K9/N12</f>
        <v>3.7087471352177239</v>
      </c>
      <c r="C20" s="2"/>
      <c r="D20" s="2"/>
      <c r="I20" s="32"/>
      <c r="M20">
        <v>710</v>
      </c>
      <c r="N20" s="32">
        <f t="shared" si="0"/>
        <v>0.39592013999999998</v>
      </c>
    </row>
    <row r="21" spans="1:14">
      <c r="M21">
        <v>800</v>
      </c>
      <c r="N21" s="32">
        <f t="shared" si="0"/>
        <v>0.5026560000000001</v>
      </c>
    </row>
    <row r="22" spans="1:14">
      <c r="A22" t="s">
        <v>118</v>
      </c>
      <c r="H22" s="32"/>
      <c r="M22">
        <v>900</v>
      </c>
      <c r="N22" s="32">
        <f t="shared" si="0"/>
        <v>0.63617400000000002</v>
      </c>
    </row>
    <row r="23" spans="1:14">
      <c r="A23" t="s">
        <v>85</v>
      </c>
      <c r="M23">
        <v>1000</v>
      </c>
      <c r="N23" s="32">
        <f t="shared" si="0"/>
        <v>0.78539999999999999</v>
      </c>
    </row>
    <row r="24" spans="1:14" ht="9.9499999999999993" customHeight="1" thickBot="1">
      <c r="N24" s="32"/>
    </row>
    <row r="25" spans="1:14" ht="20.25" thickBot="1">
      <c r="A25" s="55" t="s">
        <v>131</v>
      </c>
      <c r="B25" s="56"/>
      <c r="C25" s="56"/>
      <c r="D25" s="56"/>
      <c r="E25" s="56"/>
      <c r="F25" s="56"/>
      <c r="G25" s="57"/>
      <c r="N25" s="32"/>
    </row>
    <row r="26" spans="1:14" ht="9.9499999999999993" customHeight="1" thickBot="1">
      <c r="M26">
        <v>1120</v>
      </c>
      <c r="N26" s="32">
        <f t="shared" si="0"/>
        <v>0.98520576000000015</v>
      </c>
    </row>
    <row r="27" spans="1:14" ht="15.75" thickBot="1">
      <c r="A27" s="52" t="s">
        <v>26</v>
      </c>
      <c r="B27" s="46"/>
      <c r="C27" s="47"/>
      <c r="E27" s="52" t="s">
        <v>100</v>
      </c>
      <c r="F27" s="46"/>
      <c r="G27" s="47"/>
      <c r="M27">
        <v>1250</v>
      </c>
      <c r="N27" s="32">
        <f t="shared" si="0"/>
        <v>1.2271874999999999</v>
      </c>
    </row>
    <row r="28" spans="1:14">
      <c r="A28" s="13" t="s">
        <v>42</v>
      </c>
      <c r="B28" s="13" t="s">
        <v>51</v>
      </c>
      <c r="C28" s="13" t="s">
        <v>52</v>
      </c>
      <c r="E28" s="13" t="s">
        <v>42</v>
      </c>
      <c r="F28" s="13" t="s">
        <v>51</v>
      </c>
      <c r="G28" s="13" t="s">
        <v>52</v>
      </c>
      <c r="M28">
        <v>1400</v>
      </c>
      <c r="N28" s="32">
        <f t="shared" si="0"/>
        <v>1.5393839999999999</v>
      </c>
    </row>
    <row r="29" spans="1:14">
      <c r="A29" s="1" t="s">
        <v>87</v>
      </c>
      <c r="B29" s="4">
        <f>K9/2</f>
        <v>0.13107825000000001</v>
      </c>
      <c r="C29" s="1">
        <v>450</v>
      </c>
      <c r="E29" s="1" t="s">
        <v>101</v>
      </c>
      <c r="F29" s="4">
        <f>N4</f>
        <v>7.8540000000000016E-3</v>
      </c>
      <c r="G29" s="1">
        <v>100</v>
      </c>
      <c r="H29" s="32"/>
      <c r="M29">
        <v>1600</v>
      </c>
      <c r="N29" s="32">
        <f t="shared" si="0"/>
        <v>2.0106240000000004</v>
      </c>
    </row>
    <row r="30" spans="1:14">
      <c r="A30" s="1" t="s">
        <v>88</v>
      </c>
      <c r="B30" s="4">
        <f>N9</f>
        <v>4.9087499999999999E-2</v>
      </c>
      <c r="C30" s="1">
        <v>250</v>
      </c>
      <c r="E30" s="1" t="s">
        <v>102</v>
      </c>
      <c r="F30" s="4">
        <f>F29*2</f>
        <v>1.5708000000000003E-2</v>
      </c>
      <c r="G30" s="1">
        <v>150</v>
      </c>
    </row>
    <row r="31" spans="1:14">
      <c r="A31" s="1" t="s">
        <v>89</v>
      </c>
      <c r="B31" s="4">
        <f>B29-B30</f>
        <v>8.1990750000000001E-2</v>
      </c>
      <c r="C31" s="1">
        <v>355</v>
      </c>
      <c r="E31" s="1" t="s">
        <v>103</v>
      </c>
      <c r="F31" s="4">
        <f>N4</f>
        <v>7.8540000000000016E-3</v>
      </c>
      <c r="G31" s="1">
        <v>100</v>
      </c>
    </row>
    <row r="32" spans="1:14">
      <c r="A32" s="1" t="s">
        <v>90</v>
      </c>
      <c r="B32" s="4">
        <f>B31-N9</f>
        <v>3.2903250000000002E-2</v>
      </c>
      <c r="C32" s="1">
        <v>250</v>
      </c>
      <c r="E32" s="1" t="s">
        <v>106</v>
      </c>
      <c r="F32" s="4">
        <f>F31*2</f>
        <v>1.5708000000000003E-2</v>
      </c>
      <c r="G32" s="1">
        <v>150</v>
      </c>
    </row>
    <row r="33" spans="1:7">
      <c r="A33" s="1" t="s">
        <v>115</v>
      </c>
      <c r="B33" s="4">
        <f>B29</f>
        <v>0.13107825000000001</v>
      </c>
      <c r="C33" s="1">
        <v>450</v>
      </c>
      <c r="E33" s="1" t="s">
        <v>104</v>
      </c>
      <c r="F33" s="4">
        <f>F32*2</f>
        <v>3.1416000000000006E-2</v>
      </c>
      <c r="G33" s="1">
        <v>200</v>
      </c>
    </row>
    <row r="34" spans="1:7">
      <c r="A34" s="1" t="s">
        <v>116</v>
      </c>
      <c r="B34" s="4">
        <f>B33-N9</f>
        <v>8.1990750000000001E-2</v>
      </c>
      <c r="C34" s="1">
        <v>355</v>
      </c>
      <c r="E34" s="1" t="s">
        <v>105</v>
      </c>
      <c r="F34" s="4">
        <f>F33+F29</f>
        <v>3.9270000000000006E-2</v>
      </c>
      <c r="G34" s="1">
        <v>250</v>
      </c>
    </row>
    <row r="35" spans="1:7">
      <c r="A35" s="1" t="s">
        <v>117</v>
      </c>
      <c r="B35" s="4">
        <f>B34-N9</f>
        <v>3.2903250000000002E-2</v>
      </c>
      <c r="C35" s="1">
        <v>250</v>
      </c>
      <c r="E35" s="1" t="s">
        <v>108</v>
      </c>
      <c r="F35" s="4">
        <f>F34+N4</f>
        <v>4.7124000000000006E-2</v>
      </c>
      <c r="G35" s="1">
        <v>250</v>
      </c>
    </row>
    <row r="36" spans="1:7">
      <c r="A36" s="1" t="s">
        <v>97</v>
      </c>
      <c r="B36" s="4">
        <f>N12+N12</f>
        <v>0.141372</v>
      </c>
      <c r="C36" s="1">
        <v>450</v>
      </c>
      <c r="E36" s="1" t="s">
        <v>109</v>
      </c>
      <c r="F36" s="4">
        <f>F35+N4</f>
        <v>5.4978000000000006E-2</v>
      </c>
      <c r="G36" s="1">
        <v>300</v>
      </c>
    </row>
    <row r="37" spans="1:7">
      <c r="F37" s="32"/>
    </row>
    <row r="38" spans="1:7" ht="15.75" thickBot="1">
      <c r="F38" s="32"/>
    </row>
    <row r="39" spans="1:7" ht="15.75" thickBot="1">
      <c r="A39" s="52" t="s">
        <v>66</v>
      </c>
      <c r="B39" s="46"/>
      <c r="C39" s="47"/>
      <c r="E39" s="52" t="s">
        <v>107</v>
      </c>
      <c r="F39" s="46"/>
      <c r="G39" s="47"/>
    </row>
    <row r="40" spans="1:7">
      <c r="A40" s="13" t="s">
        <v>87</v>
      </c>
      <c r="B40" s="16">
        <f>D9-B47</f>
        <v>0.12355499999999998</v>
      </c>
      <c r="C40" s="13">
        <v>400</v>
      </c>
      <c r="E40" s="13" t="s">
        <v>110</v>
      </c>
      <c r="F40" s="16">
        <f>N4</f>
        <v>7.8540000000000016E-3</v>
      </c>
      <c r="G40" s="13">
        <v>100</v>
      </c>
    </row>
    <row r="41" spans="1:7">
      <c r="A41" s="1" t="s">
        <v>88</v>
      </c>
      <c r="B41" s="4">
        <f>B40-N6</f>
        <v>0.10588349999999999</v>
      </c>
      <c r="C41" s="1">
        <v>400</v>
      </c>
      <c r="E41" s="1" t="s">
        <v>111</v>
      </c>
      <c r="F41" s="4">
        <f>F40*2</f>
        <v>1.5708000000000003E-2</v>
      </c>
      <c r="G41" s="1">
        <v>150</v>
      </c>
    </row>
    <row r="42" spans="1:7">
      <c r="A42" s="1" t="s">
        <v>96</v>
      </c>
      <c r="B42" s="4">
        <f>B41-N6</f>
        <v>8.8211999999999985E-2</v>
      </c>
      <c r="C42" s="1">
        <v>355</v>
      </c>
      <c r="E42" s="1" t="s">
        <v>112</v>
      </c>
      <c r="F42" s="4">
        <f>N4</f>
        <v>7.8540000000000016E-3</v>
      </c>
      <c r="G42" s="1">
        <v>100</v>
      </c>
    </row>
    <row r="43" spans="1:7">
      <c r="A43" s="1" t="s">
        <v>90</v>
      </c>
      <c r="B43" s="4">
        <f>B42-N6</f>
        <v>7.0540499999999978E-2</v>
      </c>
      <c r="C43" s="1">
        <v>300</v>
      </c>
      <c r="E43" s="1" t="s">
        <v>113</v>
      </c>
      <c r="F43" s="4">
        <f>F42*2</f>
        <v>1.5708000000000003E-2</v>
      </c>
      <c r="G43" s="1">
        <v>150</v>
      </c>
    </row>
    <row r="44" spans="1:7">
      <c r="A44" s="1" t="s">
        <v>91</v>
      </c>
      <c r="B44" s="4">
        <f>B43-N6</f>
        <v>5.2868999999999979E-2</v>
      </c>
      <c r="C44" s="1">
        <v>300</v>
      </c>
      <c r="E44" s="1" t="s">
        <v>114</v>
      </c>
      <c r="F44" s="4">
        <f>F43+F41</f>
        <v>3.1416000000000006E-2</v>
      </c>
      <c r="G44" s="1">
        <v>200</v>
      </c>
    </row>
    <row r="45" spans="1:7">
      <c r="A45" s="1" t="s">
        <v>92</v>
      </c>
      <c r="B45" s="4">
        <f>B44-N6</f>
        <v>3.5197499999999979E-2</v>
      </c>
      <c r="C45" s="1">
        <v>200</v>
      </c>
    </row>
    <row r="46" spans="1:7">
      <c r="A46" s="1" t="s">
        <v>93</v>
      </c>
      <c r="B46" s="4">
        <f>B45-N6</f>
        <v>1.7525999999999979E-2</v>
      </c>
      <c r="C46" s="1">
        <v>150</v>
      </c>
    </row>
    <row r="47" spans="1:7">
      <c r="A47" s="1" t="s">
        <v>94</v>
      </c>
      <c r="B47" s="4">
        <f>N6+N6</f>
        <v>3.5342999999999999E-2</v>
      </c>
      <c r="C47" s="1">
        <v>250</v>
      </c>
    </row>
    <row r="48" spans="1:7">
      <c r="A48" s="1" t="s">
        <v>95</v>
      </c>
      <c r="B48" s="4">
        <f>B47-N6</f>
        <v>1.76715E-2</v>
      </c>
      <c r="C48" s="1">
        <v>150</v>
      </c>
    </row>
    <row r="49" spans="1:3" ht="15.75" thickBot="1"/>
    <row r="50" spans="1:3" ht="15.75" thickBot="1">
      <c r="A50" s="52" t="s">
        <v>67</v>
      </c>
      <c r="B50" s="46"/>
      <c r="C50" s="47"/>
    </row>
    <row r="51" spans="1:3">
      <c r="A51" s="13" t="s">
        <v>120</v>
      </c>
      <c r="B51" s="13"/>
      <c r="C51" s="13">
        <v>1400</v>
      </c>
    </row>
    <row r="52" spans="1:3">
      <c r="A52" s="1" t="s">
        <v>119</v>
      </c>
      <c r="B52" s="1"/>
      <c r="C52" s="1">
        <v>630</v>
      </c>
    </row>
    <row r="53" spans="1:3">
      <c r="A53" s="1" t="s">
        <v>121</v>
      </c>
      <c r="B53" s="1"/>
      <c r="C53" s="1">
        <v>710</v>
      </c>
    </row>
    <row r="54" spans="1:3">
      <c r="A54" s="1" t="s">
        <v>122</v>
      </c>
      <c r="B54" s="1"/>
      <c r="C54" s="1">
        <v>1000</v>
      </c>
    </row>
    <row r="55" spans="1:3">
      <c r="A55" s="1" t="s">
        <v>123</v>
      </c>
      <c r="B55" s="1"/>
      <c r="C55" s="1">
        <v>1000</v>
      </c>
    </row>
  </sheetData>
  <mergeCells count="8">
    <mergeCell ref="A50:C50"/>
    <mergeCell ref="A25:G25"/>
    <mergeCell ref="A7:C7"/>
    <mergeCell ref="I7:K7"/>
    <mergeCell ref="A27:C27"/>
    <mergeCell ref="E27:G27"/>
    <mergeCell ref="E39:G39"/>
    <mergeCell ref="A39:C39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Calculation</vt:lpstr>
      <vt:lpstr>Pipes Cataloque</vt:lpstr>
      <vt:lpstr>Pipes Ways Admission</vt:lpstr>
      <vt:lpstr>Pipes Ways Extraction</vt:lpstr>
      <vt:lpstr>'Pipes Ways Admission'!Área_de_impresión</vt:lpstr>
      <vt:lpstr>'Pipes Ways Extraction'!Área_de_impresión</vt:lpstr>
      <vt:lpstr>Calculation!Print_Area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</dc:creator>
  <cp:lastModifiedBy>edu</cp:lastModifiedBy>
  <cp:lastPrinted>2013-06-17T15:38:56Z</cp:lastPrinted>
  <dcterms:created xsi:type="dcterms:W3CDTF">2013-06-10T08:42:47Z</dcterms:created>
  <dcterms:modified xsi:type="dcterms:W3CDTF">2013-06-17T15:39:03Z</dcterms:modified>
</cp:coreProperties>
</file>